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DEAM-STEC_2022\Entregable _2022\mayo_2022\aire Paragsha\Anexos\Anexo 3 - Sistematizacion de datos validos de aire\"/>
    </mc:Choice>
  </mc:AlternateContent>
  <xr:revisionPtr revIDLastSave="0" documentId="13_ncr:1_{43188329-951F-4959-96AE-AB744E77E90B}" xr6:coauthVersionLast="47" xr6:coauthVersionMax="47" xr10:uidLastSave="{00000000-0000-0000-0000-000000000000}"/>
  <bookViews>
    <workbookView xWindow="-120" yWindow="-120" windowWidth="20730" windowHeight="11160" tabRatio="868" activeTab="1" xr2:uid="{00000000-000D-0000-FFFF-FFFF00000000}"/>
  </bookViews>
  <sheets>
    <sheet name="3.1" sheetId="33" r:id="rId1"/>
    <sheet name="3.2" sheetId="48" r:id="rId2"/>
    <sheet name="3.3" sheetId="47" r:id="rId3"/>
    <sheet name="3.4" sheetId="51" r:id="rId4"/>
    <sheet name="3.5" sheetId="52" r:id="rId5"/>
    <sheet name="3.6" sheetId="53" r:id="rId6"/>
    <sheet name="3.7" sheetId="54" r:id="rId7"/>
    <sheet name="3.8" sheetId="55" r:id="rId8"/>
    <sheet name="Hoja4" sheetId="49" state="hidden" r:id="rId9"/>
    <sheet name="Hoja4 (2)" sheetId="50" state="hidden" r:id="rId10"/>
    <sheet name="3.Prom.Met" sheetId="34" state="hidden" r:id="rId11"/>
    <sheet name="4.Prom.Temp-Pbar" sheetId="35" state="hidden" r:id="rId12"/>
    <sheet name="Regresion" sheetId="37" state="hidden" r:id="rId13"/>
    <sheet name="5.Flujo promedio" sheetId="36" state="hidden" r:id="rId14"/>
    <sheet name="6.Cálculo PM10-Temp. amb." sheetId="38" state="hidden" r:id="rId15"/>
    <sheet name="7.Metales PM10-Temp. amb." sheetId="40" state="hidden" r:id="rId16"/>
    <sheet name="8. Cálculo Vol-10°C" sheetId="43" state="hidden" r:id="rId17"/>
    <sheet name="9.Metales PM10-10°C" sheetId="44" state="hidden" r:id="rId18"/>
    <sheet name="Hoja2" sheetId="46" state="hidden" r:id="rId19"/>
    <sheet name="A.2.1. Promedio meteorologia" sheetId="26" state="hidden" r:id="rId20"/>
    <sheet name="A.2.2. Promedio diarios (T y P)" sheetId="12" state="hidden" r:id="rId21"/>
    <sheet name="A.2.3. Flujo promedio" sheetId="28" state="hidden" r:id="rId22"/>
    <sheet name="A.2.4. Cálculo PM10 y VM" sheetId="16" state="hidden" r:id="rId23"/>
    <sheet name="A.2.5. Cálculo PM 2.5" sheetId="25" state="hidden" r:id="rId24"/>
    <sheet name="A.2.6. Conc. de Metales PM 10" sheetId="19" state="hidden" r:id="rId25"/>
    <sheet name="A.2.7. Cálculo Vol E" sheetId="29" state="hidden" r:id="rId26"/>
    <sheet name="A.2.8. Conc. Metales 10°C" sheetId="30" state="hidden" r:id="rId27"/>
    <sheet name="Resumen" sheetId="31" state="hidden" r:id="rId28"/>
    <sheet name="Fórmula EPA" sheetId="17" state="hidden" r:id="rId29"/>
  </sheets>
  <externalReferences>
    <externalReference r:id="rId30"/>
    <externalReference r:id="rId31"/>
  </externalReferences>
  <definedNames>
    <definedName name="_xlnm.Print_Area" localSheetId="0">'3.1'!$B$1:$J$786</definedName>
    <definedName name="_xlnm.Print_Area" localSheetId="1">'3.2'!$B$1:$G$155</definedName>
    <definedName name="_xlnm.Print_Area" localSheetId="2">'3.3'!$A$1:$P$63</definedName>
    <definedName name="_xlnm.Print_Area" localSheetId="3">'3.4'!$A$1:$K$65</definedName>
    <definedName name="_xlnm.Print_Area" localSheetId="4">'3.5'!$A$1:$N$20</definedName>
    <definedName name="_xlnm.Print_Area" localSheetId="5">'3.6'!$A$1:$J$96</definedName>
    <definedName name="_xlnm.Print_Area" localSheetId="7">'3.8'!$A$1:$N$92</definedName>
    <definedName name="_xlnm.Print_Area" localSheetId="10">'3.Prom.Met'!$B$1:$G$351</definedName>
    <definedName name="_xlnm.Print_Area" localSheetId="11">'4.Prom.Temp-Pbar'!$A$1:$P$99</definedName>
    <definedName name="_xlnm.Print_Area" localSheetId="13">'5.Flujo promedio'!$A$1:$J$121</definedName>
    <definedName name="_xlnm.Print_Area" localSheetId="14">'6.Cálculo PM10-Temp. amb.'!$A$1:$N$27</definedName>
    <definedName name="_xlnm.Print_Area" localSheetId="15">'7.Metales PM10-Temp. amb.'!$A$1:$P$94</definedName>
    <definedName name="_xlnm.Print_Area" localSheetId="17">'9.Metales PM10-10°C'!$A$1:$P$90</definedName>
    <definedName name="_xlnm.Print_Area" localSheetId="19">'A.2.1. Promedio meteorologia'!$D$1:$I$155</definedName>
    <definedName name="_xlnm.Print_Area" localSheetId="20">'A.2.2. Promedio diarios (T y P)'!$A$1:$P$50</definedName>
    <definedName name="_xlnm.Print_Area" localSheetId="21">'A.2.3. Flujo promedio'!$A$1:$K$144</definedName>
    <definedName name="_xlnm.Print_Area" localSheetId="22">'A.2.4. Cálculo PM10 y VM'!$A$1:$N$30</definedName>
    <definedName name="_xlnm.Print_Area" localSheetId="23">'A.2.5. Cálculo PM 2.5'!$A$1:$N$30</definedName>
    <definedName name="_xlnm.Print_Area" localSheetId="24">'A.2.6. Conc. de Metales PM 10'!$A$1:$T$90</definedName>
    <definedName name="_xlnm.Print_Area" localSheetId="26">'A.2.8. Conc. Metales 10°C'!$A$1:$T$91</definedName>
    <definedName name="_xlnm.Print_Titles" localSheetId="0">'3.1'!$1:$16</definedName>
    <definedName name="_xlnm.Print_Titles" localSheetId="1">'3.2'!$1:$15</definedName>
    <definedName name="_xlnm.Print_Titles" localSheetId="2">'3.3'!$1:$5</definedName>
    <definedName name="_xlnm.Print_Titles" localSheetId="3">'3.4'!$1:$6</definedName>
    <definedName name="_xlnm.Print_Titles" localSheetId="4">'3.5'!$1:$6</definedName>
    <definedName name="_xlnm.Print_Titles" localSheetId="5">'3.6'!$1:$7</definedName>
    <definedName name="_xlnm.Print_Titles" localSheetId="7">'3.8'!$1:$7</definedName>
    <definedName name="_xlnm.Print_Titles" localSheetId="10">'3.Prom.Met'!$1:$71</definedName>
    <definedName name="_xlnm.Print_Titles" localSheetId="11">'4.Prom.Temp-Pbar'!$1:$11</definedName>
    <definedName name="_xlnm.Print_Titles" localSheetId="13">'5.Flujo promedio'!$1:$21</definedName>
    <definedName name="_xlnm.Print_Titles" localSheetId="14">'6.Cálculo PM10-Temp. amb.'!$1:$6</definedName>
    <definedName name="_xlnm.Print_Titles" localSheetId="15">'7.Metales PM10-Temp. amb.'!$1:$7</definedName>
    <definedName name="_xlnm.Print_Titles" localSheetId="17">'9.Metales PM10-10°C'!$2:$10</definedName>
    <definedName name="_xlnm.Print_Titles" localSheetId="19">'A.2.1. Promedio meteorologia'!$1:$4</definedName>
    <definedName name="_xlnm.Print_Titles" localSheetId="20">'A.2.2. Promedio diarios (T y P)'!$1:$5</definedName>
    <definedName name="_xlnm.Print_Titles" localSheetId="21">'A.2.3. Flujo promedio'!$1:$6</definedName>
    <definedName name="_xlnm.Print_Titles" localSheetId="22">'A.2.4. Cálculo PM10 y VM'!$1:$6</definedName>
    <definedName name="_xlnm.Print_Titles" localSheetId="23">'A.2.5. Cálculo PM 2.5'!$11:$11</definedName>
    <definedName name="_xlnm.Print_Titles" localSheetId="24">'A.2.6. Conc. de Metales PM 10'!$1:$7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0" i="48" l="1"/>
  <c r="J34" i="47" l="1"/>
  <c r="E36" i="47" s="1"/>
  <c r="J13" i="47"/>
  <c r="E15" i="47" s="1"/>
  <c r="H14" i="55" l="1"/>
  <c r="C126" i="48" l="1"/>
  <c r="C98" i="48"/>
  <c r="E42" i="48"/>
  <c r="C42" i="48"/>
  <c r="H17" i="47" s="1"/>
  <c r="E9" i="55"/>
  <c r="E7" i="55"/>
  <c r="E9" i="54"/>
  <c r="E7" i="54"/>
  <c r="E9" i="53"/>
  <c r="E7" i="53"/>
  <c r="E9" i="52"/>
  <c r="E7" i="52"/>
  <c r="D11" i="51"/>
  <c r="D9" i="51"/>
  <c r="D9" i="47"/>
  <c r="D7" i="47"/>
  <c r="C8" i="48"/>
  <c r="C6" i="48"/>
  <c r="J20" i="47" l="1"/>
  <c r="E22" i="47" s="1"/>
  <c r="B48" i="53" l="1"/>
  <c r="B48" i="55"/>
  <c r="B50" i="55"/>
  <c r="F14" i="55"/>
  <c r="G14" i="55"/>
  <c r="I14" i="55"/>
  <c r="F15" i="55"/>
  <c r="G15" i="55"/>
  <c r="H15" i="55"/>
  <c r="I15" i="55"/>
  <c r="F16" i="55"/>
  <c r="G16" i="55"/>
  <c r="H16" i="55"/>
  <c r="I16" i="55"/>
  <c r="F17" i="55"/>
  <c r="G17" i="55"/>
  <c r="H17" i="55"/>
  <c r="I17" i="55"/>
  <c r="F18" i="55"/>
  <c r="G18" i="55"/>
  <c r="H18" i="55"/>
  <c r="I18" i="55"/>
  <c r="F19" i="55"/>
  <c r="G19" i="55"/>
  <c r="H19" i="55"/>
  <c r="I19" i="55"/>
  <c r="F20" i="55"/>
  <c r="G20" i="55"/>
  <c r="H20" i="55"/>
  <c r="I20" i="55"/>
  <c r="F21" i="55"/>
  <c r="G21" i="55"/>
  <c r="H21" i="55"/>
  <c r="I21" i="55"/>
  <c r="F22" i="55"/>
  <c r="G22" i="55"/>
  <c r="H22" i="55"/>
  <c r="I22" i="55"/>
  <c r="F23" i="55"/>
  <c r="G23" i="55"/>
  <c r="H23" i="55"/>
  <c r="I23" i="55"/>
  <c r="F24" i="55"/>
  <c r="G24" i="55"/>
  <c r="H24" i="55"/>
  <c r="I24" i="55"/>
  <c r="F25" i="55"/>
  <c r="G25" i="55"/>
  <c r="H25" i="55"/>
  <c r="I25" i="55"/>
  <c r="F26" i="55"/>
  <c r="G26" i="55"/>
  <c r="H26" i="55"/>
  <c r="I26" i="55"/>
  <c r="F27" i="55"/>
  <c r="G27" i="55"/>
  <c r="H27" i="55"/>
  <c r="I27" i="55"/>
  <c r="F28" i="55"/>
  <c r="G28" i="55"/>
  <c r="H28" i="55"/>
  <c r="I28" i="55"/>
  <c r="F29" i="55"/>
  <c r="G29" i="55"/>
  <c r="H29" i="55"/>
  <c r="I29" i="55"/>
  <c r="F30" i="55"/>
  <c r="G30" i="55"/>
  <c r="H30" i="55"/>
  <c r="I30" i="55"/>
  <c r="F31" i="55"/>
  <c r="G31" i="55"/>
  <c r="H31" i="55"/>
  <c r="I31" i="55"/>
  <c r="F32" i="55"/>
  <c r="G32" i="55"/>
  <c r="H32" i="55"/>
  <c r="I32" i="55"/>
  <c r="F33" i="55"/>
  <c r="G33" i="55"/>
  <c r="H33" i="55"/>
  <c r="I33" i="55"/>
  <c r="F34" i="55"/>
  <c r="G34" i="55"/>
  <c r="H34" i="55"/>
  <c r="I34" i="55"/>
  <c r="F35" i="55"/>
  <c r="G35" i="55"/>
  <c r="H35" i="55"/>
  <c r="I35" i="55"/>
  <c r="F36" i="55"/>
  <c r="G36" i="55"/>
  <c r="H36" i="55"/>
  <c r="I36" i="55"/>
  <c r="F37" i="55"/>
  <c r="G37" i="55"/>
  <c r="H37" i="55"/>
  <c r="I37" i="55"/>
  <c r="F38" i="55"/>
  <c r="G38" i="55"/>
  <c r="H38" i="55"/>
  <c r="I38" i="55"/>
  <c r="F39" i="55"/>
  <c r="G39" i="55"/>
  <c r="H39" i="55"/>
  <c r="I39" i="55"/>
  <c r="F40" i="55"/>
  <c r="G40" i="55"/>
  <c r="H40" i="55"/>
  <c r="I40" i="55"/>
  <c r="F41" i="55"/>
  <c r="G41" i="55"/>
  <c r="H41" i="55"/>
  <c r="I41" i="55"/>
  <c r="F42" i="55"/>
  <c r="G42" i="55"/>
  <c r="H42" i="55"/>
  <c r="I42" i="55"/>
  <c r="F43" i="55"/>
  <c r="G43" i="55"/>
  <c r="H43" i="55"/>
  <c r="I43" i="55"/>
  <c r="F44" i="55"/>
  <c r="G44" i="55"/>
  <c r="H44" i="55"/>
  <c r="I44" i="55"/>
  <c r="F45" i="55"/>
  <c r="G45" i="55"/>
  <c r="H45" i="55"/>
  <c r="I45" i="55"/>
  <c r="F46" i="55"/>
  <c r="G46" i="55"/>
  <c r="H46" i="55"/>
  <c r="I46" i="55"/>
  <c r="E16" i="55"/>
  <c r="E17" i="55"/>
  <c r="E18" i="55"/>
  <c r="E19" i="55"/>
  <c r="E20" i="55"/>
  <c r="E21" i="55"/>
  <c r="E22" i="55"/>
  <c r="E23" i="55"/>
  <c r="E24" i="55"/>
  <c r="E25" i="55"/>
  <c r="E26" i="55"/>
  <c r="E27" i="55"/>
  <c r="E28" i="55"/>
  <c r="E29" i="55"/>
  <c r="E30" i="55"/>
  <c r="E31" i="55"/>
  <c r="E32" i="55"/>
  <c r="E33" i="55"/>
  <c r="E34" i="55"/>
  <c r="E35" i="55"/>
  <c r="E36" i="55"/>
  <c r="E37" i="55"/>
  <c r="E38" i="55"/>
  <c r="E39" i="55"/>
  <c r="E40" i="55"/>
  <c r="E41" i="55"/>
  <c r="E42" i="55"/>
  <c r="E43" i="55"/>
  <c r="E44" i="55"/>
  <c r="E45" i="55"/>
  <c r="E46" i="55"/>
  <c r="E15" i="55"/>
  <c r="E14" i="55"/>
  <c r="D13" i="54" l="1"/>
  <c r="D14" i="54"/>
  <c r="D15" i="54"/>
  <c r="D16" i="54"/>
  <c r="D12" i="54"/>
  <c r="E58" i="53"/>
  <c r="E58" i="55"/>
  <c r="E62" i="55"/>
  <c r="E61" i="55"/>
  <c r="H76" i="55" l="1"/>
  <c r="G76" i="55"/>
  <c r="F76" i="55"/>
  <c r="L13" i="52"/>
  <c r="L14" i="52"/>
  <c r="L15" i="52"/>
  <c r="L16" i="52"/>
  <c r="L12" i="52"/>
  <c r="F12" i="48" l="1"/>
  <c r="I88" i="55" l="1"/>
  <c r="H88" i="55"/>
  <c r="G88" i="55"/>
  <c r="F88" i="55"/>
  <c r="E88" i="55"/>
  <c r="I85" i="55"/>
  <c r="H85" i="55"/>
  <c r="G85" i="55"/>
  <c r="F85" i="55"/>
  <c r="E85" i="55"/>
  <c r="I83" i="55"/>
  <c r="H83" i="55"/>
  <c r="G83" i="55"/>
  <c r="F83" i="55"/>
  <c r="E83" i="55"/>
  <c r="I82" i="55"/>
  <c r="H82" i="55"/>
  <c r="G82" i="55"/>
  <c r="F82" i="55"/>
  <c r="E82" i="55"/>
  <c r="G79" i="55"/>
  <c r="E79" i="55"/>
  <c r="H78" i="55"/>
  <c r="F78" i="55"/>
  <c r="E77" i="55"/>
  <c r="F68" i="55"/>
  <c r="I66" i="55"/>
  <c r="H66" i="55"/>
  <c r="G66" i="55"/>
  <c r="F66" i="55"/>
  <c r="E66" i="55"/>
  <c r="I64" i="55"/>
  <c r="G64" i="55"/>
  <c r="F64" i="55"/>
  <c r="E64" i="55"/>
  <c r="I62" i="55"/>
  <c r="H62" i="55"/>
  <c r="G62" i="55"/>
  <c r="F62" i="55"/>
  <c r="I61" i="55"/>
  <c r="H61" i="55"/>
  <c r="G61" i="55"/>
  <c r="F61" i="55"/>
  <c r="I58" i="55"/>
  <c r="H58" i="55"/>
  <c r="G58" i="55"/>
  <c r="F58" i="55"/>
  <c r="K55" i="55"/>
  <c r="J55" i="55"/>
  <c r="E54" i="55"/>
  <c r="I88" i="53"/>
  <c r="H88" i="53"/>
  <c r="G88" i="53"/>
  <c r="F88" i="53"/>
  <c r="E88" i="53"/>
  <c r="I85" i="53"/>
  <c r="H85" i="53"/>
  <c r="G85" i="53"/>
  <c r="F85" i="53"/>
  <c r="E85" i="53"/>
  <c r="I83" i="53"/>
  <c r="H83" i="53"/>
  <c r="G83" i="53"/>
  <c r="F83" i="53"/>
  <c r="E83" i="53"/>
  <c r="I82" i="53"/>
  <c r="H82" i="53"/>
  <c r="G82" i="53"/>
  <c r="F82" i="53"/>
  <c r="E82" i="53"/>
  <c r="G79" i="53"/>
  <c r="E79" i="53"/>
  <c r="H78" i="53"/>
  <c r="F78" i="53"/>
  <c r="E77" i="53"/>
  <c r="F68" i="53"/>
  <c r="I66" i="53"/>
  <c r="H66" i="53"/>
  <c r="G66" i="53"/>
  <c r="F66" i="53"/>
  <c r="E66" i="53"/>
  <c r="I64" i="53"/>
  <c r="G64" i="53"/>
  <c r="F64" i="53"/>
  <c r="E64" i="53"/>
  <c r="I62" i="53"/>
  <c r="H62" i="53"/>
  <c r="G62" i="53"/>
  <c r="F62" i="53"/>
  <c r="E62" i="53"/>
  <c r="I61" i="53"/>
  <c r="H61" i="53"/>
  <c r="G61" i="53"/>
  <c r="F61" i="53"/>
  <c r="E61" i="53"/>
  <c r="I58" i="53"/>
  <c r="H58" i="53"/>
  <c r="G58" i="53"/>
  <c r="F58" i="53"/>
  <c r="E54" i="53"/>
  <c r="F16" i="52"/>
  <c r="F16" i="54" s="1"/>
  <c r="F15" i="52"/>
  <c r="F15" i="54" s="1"/>
  <c r="F14" i="52"/>
  <c r="F14" i="54" s="1"/>
  <c r="F13" i="52"/>
  <c r="F13" i="54" s="1"/>
  <c r="F12" i="52"/>
  <c r="F12" i="54" s="1"/>
  <c r="E16" i="52"/>
  <c r="E16" i="54" s="1"/>
  <c r="I13" i="55" s="1"/>
  <c r="I55" i="55" s="1"/>
  <c r="E15" i="52"/>
  <c r="E15" i="54" s="1"/>
  <c r="H13" i="55" s="1"/>
  <c r="H55" i="55" s="1"/>
  <c r="E14" i="52"/>
  <c r="E14" i="54" s="1"/>
  <c r="E13" i="52"/>
  <c r="E13" i="54" s="1"/>
  <c r="F13" i="55" s="1"/>
  <c r="F55" i="55" s="1"/>
  <c r="E12" i="52"/>
  <c r="E12" i="54" s="1"/>
  <c r="I56" i="51"/>
  <c r="E56" i="51"/>
  <c r="I48" i="51"/>
  <c r="E48" i="51"/>
  <c r="I40" i="51"/>
  <c r="E40" i="51"/>
  <c r="I32" i="51"/>
  <c r="E32" i="51"/>
  <c r="I24" i="51"/>
  <c r="E24" i="51"/>
  <c r="B62" i="51"/>
  <c r="C62" i="51" s="1"/>
  <c r="B54" i="51"/>
  <c r="C54" i="51" s="1"/>
  <c r="B46" i="51"/>
  <c r="C46" i="51" s="1"/>
  <c r="B38" i="51"/>
  <c r="C38" i="51" s="1"/>
  <c r="B30" i="51"/>
  <c r="C30" i="51" s="1"/>
  <c r="G13" i="53" l="1"/>
  <c r="G55" i="53" s="1"/>
  <c r="F94" i="53" s="1"/>
  <c r="F13" i="53"/>
  <c r="F55" i="53" s="1"/>
  <c r="E94" i="53" s="1"/>
  <c r="G16" i="54"/>
  <c r="G14" i="54"/>
  <c r="G13" i="55"/>
  <c r="G55" i="55" s="1"/>
  <c r="H13" i="53"/>
  <c r="H55" i="53" s="1"/>
  <c r="G94" i="53" s="1"/>
  <c r="I13" i="53"/>
  <c r="I55" i="53" s="1"/>
  <c r="H94" i="53" s="1"/>
  <c r="G12" i="54"/>
  <c r="E13" i="55"/>
  <c r="E55" i="55" s="1"/>
  <c r="E13" i="53"/>
  <c r="E55" i="53" s="1"/>
  <c r="B96" i="53" s="1"/>
  <c r="G15" i="54"/>
  <c r="G13" i="54"/>
  <c r="F42" i="48"/>
  <c r="D94" i="53" l="1"/>
  <c r="C14" i="48"/>
  <c r="F14" i="48"/>
  <c r="G154" i="48"/>
  <c r="F154" i="48"/>
  <c r="E154" i="48"/>
  <c r="E45" i="47" s="1"/>
  <c r="C154" i="48"/>
  <c r="H45" i="47" s="1"/>
  <c r="G126" i="48"/>
  <c r="F126" i="48"/>
  <c r="E126" i="48"/>
  <c r="E38" i="47" s="1"/>
  <c r="H38" i="47"/>
  <c r="G98" i="48"/>
  <c r="F98" i="48"/>
  <c r="E98" i="48"/>
  <c r="E31" i="47" s="1"/>
  <c r="H31" i="47"/>
  <c r="G70" i="48"/>
  <c r="F70" i="48"/>
  <c r="C70" i="48"/>
  <c r="H24" i="47" s="1"/>
  <c r="G42" i="48"/>
  <c r="E17" i="47"/>
  <c r="C12" i="48"/>
  <c r="J55" i="47"/>
  <c r="E57" i="47" s="1"/>
  <c r="J48" i="47"/>
  <c r="E50" i="47" s="1"/>
  <c r="J41" i="47"/>
  <c r="E43" i="47" s="1"/>
  <c r="J27" i="47"/>
  <c r="E29" i="47" s="1"/>
  <c r="P86" i="44"/>
  <c r="F86" i="44"/>
  <c r="E86" i="44"/>
  <c r="P85" i="44"/>
  <c r="N85" i="44"/>
  <c r="M85" i="44"/>
  <c r="L85" i="44"/>
  <c r="K85" i="44"/>
  <c r="J85" i="44"/>
  <c r="I85" i="44"/>
  <c r="H85" i="44"/>
  <c r="G85" i="44"/>
  <c r="F85" i="44"/>
  <c r="E85" i="44"/>
  <c r="P83" i="44"/>
  <c r="N83" i="44"/>
  <c r="L83" i="44"/>
  <c r="K83" i="44"/>
  <c r="I83" i="44"/>
  <c r="F83" i="44"/>
  <c r="E83" i="44"/>
  <c r="P82" i="44"/>
  <c r="O82" i="44"/>
  <c r="N82" i="44"/>
  <c r="M82" i="44"/>
  <c r="L82" i="44"/>
  <c r="K82" i="44"/>
  <c r="J82" i="44"/>
  <c r="I82" i="44"/>
  <c r="H82" i="44"/>
  <c r="G82" i="44"/>
  <c r="F82" i="44"/>
  <c r="P80" i="44"/>
  <c r="O80" i="44"/>
  <c r="N80" i="44"/>
  <c r="M80" i="44"/>
  <c r="L80" i="44"/>
  <c r="K80" i="44"/>
  <c r="J80" i="44"/>
  <c r="I80" i="44"/>
  <c r="H80" i="44"/>
  <c r="G80" i="44"/>
  <c r="F80" i="44"/>
  <c r="E80" i="44"/>
  <c r="P77" i="44"/>
  <c r="P76" i="44"/>
  <c r="O76" i="44"/>
  <c r="N76" i="44"/>
  <c r="M76" i="44"/>
  <c r="L76" i="44"/>
  <c r="K76" i="44"/>
  <c r="M75" i="44"/>
  <c r="L75" i="44"/>
  <c r="K75" i="44"/>
  <c r="J75" i="44"/>
  <c r="I75" i="44"/>
  <c r="H75" i="44"/>
  <c r="G75" i="44"/>
  <c r="P74" i="44"/>
  <c r="K74" i="44"/>
  <c r="J74" i="44"/>
  <c r="I74" i="44"/>
  <c r="F74" i="44"/>
  <c r="E74" i="44"/>
  <c r="P71" i="44"/>
  <c r="O71" i="44"/>
  <c r="N71" i="44"/>
  <c r="M71" i="44"/>
  <c r="L71" i="44"/>
  <c r="K71" i="44"/>
  <c r="J71" i="44"/>
  <c r="I71" i="44"/>
  <c r="F71" i="44"/>
  <c r="E71" i="44"/>
  <c r="P69" i="44"/>
  <c r="O69" i="44"/>
  <c r="N69" i="44"/>
  <c r="M69" i="44"/>
  <c r="L69" i="44"/>
  <c r="K69" i="44"/>
  <c r="P67" i="44"/>
  <c r="O67" i="44"/>
  <c r="N67" i="44"/>
  <c r="M67" i="44"/>
  <c r="K67" i="44"/>
  <c r="J67" i="44"/>
  <c r="I67" i="44"/>
  <c r="H67" i="44"/>
  <c r="G67" i="44"/>
  <c r="F67" i="44"/>
  <c r="P66" i="44"/>
  <c r="O66" i="44"/>
  <c r="N66" i="44"/>
  <c r="M66" i="44"/>
  <c r="L66" i="44"/>
  <c r="K66" i="44"/>
  <c r="I66" i="44"/>
  <c r="F66" i="44"/>
  <c r="E66" i="44"/>
  <c r="P61" i="44"/>
  <c r="K61" i="44"/>
  <c r="P59" i="44"/>
  <c r="N59" i="44"/>
  <c r="M59" i="44"/>
  <c r="L59" i="44"/>
  <c r="K59" i="44"/>
  <c r="J59" i="44"/>
  <c r="I59" i="44"/>
  <c r="H59" i="44"/>
  <c r="G59" i="44"/>
  <c r="F59" i="44"/>
  <c r="E59" i="44"/>
  <c r="P86" i="40"/>
  <c r="F86" i="40"/>
  <c r="E86" i="40"/>
  <c r="P85" i="40"/>
  <c r="N85" i="40"/>
  <c r="M85" i="40"/>
  <c r="L85" i="40"/>
  <c r="K85" i="40"/>
  <c r="J85" i="40"/>
  <c r="I85" i="40"/>
  <c r="H85" i="40"/>
  <c r="G85" i="40"/>
  <c r="F85" i="40"/>
  <c r="E85" i="40"/>
  <c r="P83" i="40"/>
  <c r="N83" i="40"/>
  <c r="L83" i="40"/>
  <c r="K83" i="40"/>
  <c r="I83" i="40"/>
  <c r="F83" i="40"/>
  <c r="E83" i="40"/>
  <c r="P82" i="40"/>
  <c r="O82" i="40"/>
  <c r="N82" i="40"/>
  <c r="M82" i="40"/>
  <c r="L82" i="40"/>
  <c r="K82" i="40"/>
  <c r="J82" i="40"/>
  <c r="I82" i="40"/>
  <c r="H82" i="40"/>
  <c r="G82" i="40"/>
  <c r="F82" i="40"/>
  <c r="P80" i="40"/>
  <c r="O80" i="40"/>
  <c r="N80" i="40"/>
  <c r="M80" i="40"/>
  <c r="L80" i="40"/>
  <c r="K80" i="40"/>
  <c r="J80" i="40"/>
  <c r="I80" i="40"/>
  <c r="H80" i="40"/>
  <c r="G80" i="40"/>
  <c r="F80" i="40"/>
  <c r="E80" i="40"/>
  <c r="P77" i="40"/>
  <c r="P76" i="40"/>
  <c r="O76" i="40"/>
  <c r="N76" i="40"/>
  <c r="M76" i="40"/>
  <c r="L76" i="40"/>
  <c r="K76" i="40"/>
  <c r="M75" i="40"/>
  <c r="L75" i="40"/>
  <c r="K75" i="40"/>
  <c r="J75" i="40"/>
  <c r="I75" i="40"/>
  <c r="H75" i="40"/>
  <c r="G75" i="40"/>
  <c r="P74" i="40"/>
  <c r="K74" i="40"/>
  <c r="J74" i="40"/>
  <c r="I74" i="40"/>
  <c r="F74" i="40"/>
  <c r="E74" i="40"/>
  <c r="P71" i="40"/>
  <c r="O71" i="40"/>
  <c r="N71" i="40"/>
  <c r="M71" i="40"/>
  <c r="L71" i="40"/>
  <c r="K71" i="40"/>
  <c r="J71" i="40"/>
  <c r="I71" i="40"/>
  <c r="F71" i="40"/>
  <c r="E71" i="40"/>
  <c r="P69" i="40"/>
  <c r="O69" i="40"/>
  <c r="N69" i="40"/>
  <c r="M69" i="40"/>
  <c r="L69" i="40"/>
  <c r="K69" i="40"/>
  <c r="P67" i="40"/>
  <c r="O67" i="40"/>
  <c r="N67" i="40"/>
  <c r="M67" i="40"/>
  <c r="K67" i="40"/>
  <c r="J67" i="40"/>
  <c r="I67" i="40"/>
  <c r="H67" i="40"/>
  <c r="G67" i="40"/>
  <c r="F67" i="40"/>
  <c r="P66" i="40"/>
  <c r="O66" i="40"/>
  <c r="N66" i="40"/>
  <c r="M66" i="40"/>
  <c r="L66" i="40"/>
  <c r="K66" i="40"/>
  <c r="I66" i="40"/>
  <c r="F66" i="40"/>
  <c r="E66" i="40"/>
  <c r="P61" i="40"/>
  <c r="K61" i="40"/>
  <c r="P59" i="40"/>
  <c r="N59" i="40"/>
  <c r="M59" i="40"/>
  <c r="L59" i="40"/>
  <c r="K59" i="40"/>
  <c r="J59" i="40"/>
  <c r="I59" i="40"/>
  <c r="H59" i="40"/>
  <c r="G59" i="40"/>
  <c r="F59" i="40"/>
  <c r="E59" i="40"/>
  <c r="M13" i="47" l="1"/>
  <c r="G12" i="52" s="1"/>
  <c r="M41" i="47"/>
  <c r="G16" i="52" s="1"/>
  <c r="M34" i="47"/>
  <c r="G15" i="52" s="1"/>
  <c r="M55" i="47"/>
  <c r="D46" i="51"/>
  <c r="E46" i="51" s="1"/>
  <c r="I14" i="54"/>
  <c r="I15" i="54"/>
  <c r="D54" i="51"/>
  <c r="E54" i="51" s="1"/>
  <c r="H15" i="54"/>
  <c r="F54" i="51"/>
  <c r="H53" i="51" s="1"/>
  <c r="G53" i="51" s="1"/>
  <c r="I54" i="51" s="1"/>
  <c r="D38" i="51"/>
  <c r="E38" i="51" s="1"/>
  <c r="I13" i="54"/>
  <c r="I16" i="54"/>
  <c r="D62" i="51"/>
  <c r="E62" i="51" s="1"/>
  <c r="F62" i="51"/>
  <c r="H61" i="51" s="1"/>
  <c r="G61" i="51" s="1"/>
  <c r="H16" i="54"/>
  <c r="H14" i="54"/>
  <c r="F46" i="51"/>
  <c r="H45" i="51" s="1"/>
  <c r="D30" i="51"/>
  <c r="E30" i="51" s="1"/>
  <c r="I12" i="54"/>
  <c r="F30" i="51"/>
  <c r="H12" i="54"/>
  <c r="M20" i="47"/>
  <c r="G13" i="52" s="1"/>
  <c r="M27" i="47"/>
  <c r="G14" i="52" s="1"/>
  <c r="M48" i="47"/>
  <c r="D13" i="43"/>
  <c r="D12" i="43"/>
  <c r="I31" i="36"/>
  <c r="F13" i="43" s="1"/>
  <c r="E31" i="36"/>
  <c r="E13" i="43" s="1"/>
  <c r="I23" i="36"/>
  <c r="F12" i="38" s="1"/>
  <c r="E23" i="36"/>
  <c r="E12" i="38" s="1"/>
  <c r="B37" i="36"/>
  <c r="C37" i="36" s="1"/>
  <c r="B29" i="36"/>
  <c r="C29" i="36" s="1"/>
  <c r="J20" i="35"/>
  <c r="E22" i="35" s="1"/>
  <c r="J13" i="35"/>
  <c r="E15" i="35" s="1"/>
  <c r="H29" i="51" l="1"/>
  <c r="G45" i="51"/>
  <c r="I46" i="51" s="1"/>
  <c r="I15" i="52"/>
  <c r="K15" i="52" s="1"/>
  <c r="H56" i="53" s="1"/>
  <c r="J15" i="54"/>
  <c r="I62" i="51"/>
  <c r="E13" i="38"/>
  <c r="F13" i="40" s="1"/>
  <c r="F53" i="40" s="1"/>
  <c r="G13" i="43"/>
  <c r="E13" i="44"/>
  <c r="E53" i="44" s="1"/>
  <c r="E13" i="40"/>
  <c r="E53" i="40" s="1"/>
  <c r="F13" i="38"/>
  <c r="E12" i="43"/>
  <c r="F12" i="43"/>
  <c r="M13" i="35"/>
  <c r="G12" i="38" s="1"/>
  <c r="M20" i="35"/>
  <c r="G13" i="38" s="1"/>
  <c r="G29" i="51" l="1"/>
  <c r="I30" i="51" s="1"/>
  <c r="M15" i="52"/>
  <c r="J14" i="54"/>
  <c r="I14" i="52"/>
  <c r="K14" i="52" s="1"/>
  <c r="I16" i="52"/>
  <c r="K16" i="52" s="1"/>
  <c r="J16" i="54"/>
  <c r="L15" i="54"/>
  <c r="H56" i="55" s="1"/>
  <c r="K15" i="54"/>
  <c r="F13" i="44"/>
  <c r="F53" i="44" s="1"/>
  <c r="G12" i="43"/>
  <c r="F70" i="34"/>
  <c r="E70" i="34"/>
  <c r="D70" i="34"/>
  <c r="E24" i="35" s="1"/>
  <c r="C70" i="34"/>
  <c r="H24" i="35" s="1"/>
  <c r="F42" i="34"/>
  <c r="E42" i="34"/>
  <c r="D42" i="34"/>
  <c r="E17" i="35" s="1"/>
  <c r="C42" i="34"/>
  <c r="H17" i="35" s="1"/>
  <c r="I12" i="52" l="1"/>
  <c r="K12" i="52" s="1"/>
  <c r="E56" i="53" s="1"/>
  <c r="J12" i="54"/>
  <c r="E68" i="53"/>
  <c r="E78" i="53"/>
  <c r="H69" i="55"/>
  <c r="H77" i="55"/>
  <c r="H69" i="53"/>
  <c r="H77" i="53"/>
  <c r="E69" i="53"/>
  <c r="E57" i="53"/>
  <c r="E69" i="55"/>
  <c r="E76" i="53"/>
  <c r="E59" i="53"/>
  <c r="H79" i="55"/>
  <c r="H64" i="55"/>
  <c r="H64" i="53"/>
  <c r="H79" i="53"/>
  <c r="H76" i="53"/>
  <c r="H59" i="55"/>
  <c r="H84" i="55"/>
  <c r="H68" i="55"/>
  <c r="H81" i="55"/>
  <c r="H73" i="55"/>
  <c r="H67" i="55"/>
  <c r="E81" i="53"/>
  <c r="E73" i="53"/>
  <c r="E63" i="53"/>
  <c r="E60" i="53"/>
  <c r="E84" i="53"/>
  <c r="E67" i="53"/>
  <c r="H67" i="53"/>
  <c r="H73" i="53"/>
  <c r="H84" i="53"/>
  <c r="H81" i="53"/>
  <c r="H68" i="53"/>
  <c r="H59" i="53"/>
  <c r="M14" i="52"/>
  <c r="G56" i="53"/>
  <c r="G77" i="53" s="1"/>
  <c r="H57" i="55"/>
  <c r="H60" i="55"/>
  <c r="H80" i="55"/>
  <c r="H75" i="55"/>
  <c r="H72" i="55"/>
  <c r="H63" i="55"/>
  <c r="H86" i="55"/>
  <c r="H74" i="55"/>
  <c r="H70" i="55"/>
  <c r="H65" i="55"/>
  <c r="H71" i="55"/>
  <c r="H89" i="55"/>
  <c r="M16" i="52"/>
  <c r="I56" i="53"/>
  <c r="I77" i="53" s="1"/>
  <c r="K16" i="54"/>
  <c r="L16" i="54"/>
  <c r="I56" i="55" s="1"/>
  <c r="I77" i="55" s="1"/>
  <c r="K14" i="54"/>
  <c r="L14" i="54"/>
  <c r="G56" i="55" s="1"/>
  <c r="G77" i="55" s="1"/>
  <c r="H80" i="53"/>
  <c r="G96" i="53" s="1"/>
  <c r="H63" i="53"/>
  <c r="H60" i="53"/>
  <c r="H86" i="53"/>
  <c r="H65" i="53"/>
  <c r="H72" i="53"/>
  <c r="H70" i="53"/>
  <c r="H74" i="53"/>
  <c r="H75" i="53"/>
  <c r="H71" i="53"/>
  <c r="H89" i="53"/>
  <c r="G95" i="53"/>
  <c r="H57" i="53"/>
  <c r="E74" i="53"/>
  <c r="E75" i="53"/>
  <c r="E86" i="53"/>
  <c r="E80" i="53"/>
  <c r="D96" i="53" s="1"/>
  <c r="E70" i="53"/>
  <c r="E71" i="53"/>
  <c r="E89" i="53"/>
  <c r="E72" i="53"/>
  <c r="E65" i="53"/>
  <c r="D95" i="53"/>
  <c r="F37" i="36"/>
  <c r="H36" i="36" s="1"/>
  <c r="G36" i="36" s="1"/>
  <c r="I37" i="36" s="1"/>
  <c r="H13" i="43"/>
  <c r="F29" i="36"/>
  <c r="H28" i="36" s="1"/>
  <c r="G28" i="36" s="1"/>
  <c r="I29" i="36" s="1"/>
  <c r="H12" i="43"/>
  <c r="D29" i="36"/>
  <c r="E29" i="36" s="1"/>
  <c r="J12" i="43" s="1"/>
  <c r="I12" i="43"/>
  <c r="I13" i="43"/>
  <c r="D37" i="36"/>
  <c r="E37" i="36" s="1"/>
  <c r="J13" i="43" s="1"/>
  <c r="E52" i="44"/>
  <c r="D23" i="43"/>
  <c r="D22" i="43"/>
  <c r="D21" i="43"/>
  <c r="D20" i="43"/>
  <c r="D19" i="43"/>
  <c r="D18" i="43"/>
  <c r="D17" i="43"/>
  <c r="D16" i="43"/>
  <c r="D15" i="43"/>
  <c r="D14" i="43"/>
  <c r="E52" i="40"/>
  <c r="M12" i="52" l="1"/>
  <c r="O12" i="52"/>
  <c r="L12" i="54"/>
  <c r="E56" i="55" s="1"/>
  <c r="E80" i="55" s="1"/>
  <c r="K12" i="54"/>
  <c r="E89" i="55"/>
  <c r="E78" i="55"/>
  <c r="E68" i="55"/>
  <c r="E73" i="55"/>
  <c r="E84" i="55"/>
  <c r="F69" i="53"/>
  <c r="F77" i="53"/>
  <c r="F69" i="55"/>
  <c r="F77" i="55"/>
  <c r="E71" i="55"/>
  <c r="E75" i="55"/>
  <c r="E65" i="55"/>
  <c r="E86" i="55"/>
  <c r="E67" i="55"/>
  <c r="E72" i="55"/>
  <c r="E74" i="55"/>
  <c r="E70" i="55"/>
  <c r="E59" i="55"/>
  <c r="E57" i="55"/>
  <c r="E60" i="55"/>
  <c r="E63" i="55"/>
  <c r="E76" i="55"/>
  <c r="I76" i="55"/>
  <c r="I69" i="55"/>
  <c r="I76" i="53"/>
  <c r="I69" i="53"/>
  <c r="G76" i="53"/>
  <c r="G69" i="53"/>
  <c r="G78" i="53"/>
  <c r="G69" i="55"/>
  <c r="G78" i="55"/>
  <c r="F79" i="55"/>
  <c r="F76" i="53"/>
  <c r="F79" i="53"/>
  <c r="G59" i="55"/>
  <c r="G84" i="55"/>
  <c r="G68" i="55"/>
  <c r="G81" i="55"/>
  <c r="G73" i="55"/>
  <c r="G67" i="55"/>
  <c r="F84" i="55"/>
  <c r="F73" i="55"/>
  <c r="F86" i="55"/>
  <c r="I78" i="53"/>
  <c r="I68" i="53"/>
  <c r="I81" i="53"/>
  <c r="I73" i="53"/>
  <c r="I78" i="55"/>
  <c r="I68" i="55"/>
  <c r="I81" i="55"/>
  <c r="I73" i="55"/>
  <c r="F86" i="53"/>
  <c r="F84" i="53"/>
  <c r="F73" i="53"/>
  <c r="G59" i="53"/>
  <c r="G67" i="53"/>
  <c r="G84" i="53"/>
  <c r="G68" i="53"/>
  <c r="G81" i="53"/>
  <c r="G73" i="53"/>
  <c r="G86" i="55"/>
  <c r="G80" i="55"/>
  <c r="G65" i="55"/>
  <c r="G70" i="55"/>
  <c r="G75" i="55"/>
  <c r="G63" i="55"/>
  <c r="G57" i="55"/>
  <c r="G74" i="55"/>
  <c r="G71" i="55"/>
  <c r="G60" i="55"/>
  <c r="G89" i="55"/>
  <c r="G72" i="55"/>
  <c r="I89" i="55"/>
  <c r="I74" i="55"/>
  <c r="I67" i="55"/>
  <c r="I79" i="55"/>
  <c r="I80" i="55"/>
  <c r="I65" i="55"/>
  <c r="I60" i="55"/>
  <c r="I59" i="55"/>
  <c r="I75" i="55"/>
  <c r="I71" i="55"/>
  <c r="I63" i="55"/>
  <c r="I72" i="55"/>
  <c r="I70" i="55"/>
  <c r="I84" i="55"/>
  <c r="I86" i="55"/>
  <c r="I57" i="55"/>
  <c r="I86" i="53"/>
  <c r="I59" i="53"/>
  <c r="I75" i="53"/>
  <c r="I74" i="53"/>
  <c r="I80" i="53"/>
  <c r="H96" i="53" s="1"/>
  <c r="I63" i="53"/>
  <c r="I60" i="53"/>
  <c r="I79" i="53"/>
  <c r="I57" i="53"/>
  <c r="I72" i="53"/>
  <c r="I89" i="53"/>
  <c r="I84" i="53"/>
  <c r="I71" i="53"/>
  <c r="I65" i="53"/>
  <c r="I70" i="53"/>
  <c r="I67" i="53"/>
  <c r="H95" i="53"/>
  <c r="G71" i="53"/>
  <c r="G74" i="53"/>
  <c r="G89" i="53"/>
  <c r="G72" i="53"/>
  <c r="G70" i="53"/>
  <c r="G57" i="53"/>
  <c r="G75" i="53"/>
  <c r="G80" i="53"/>
  <c r="F96" i="53" s="1"/>
  <c r="G60" i="53"/>
  <c r="F95" i="53"/>
  <c r="G65" i="53"/>
  <c r="G63" i="53"/>
  <c r="G86" i="53"/>
  <c r="I12" i="38"/>
  <c r="K12" i="38" s="1"/>
  <c r="E54" i="40" s="1"/>
  <c r="K12" i="43"/>
  <c r="K13" i="43"/>
  <c r="I13" i="38"/>
  <c r="K13" i="38" s="1"/>
  <c r="F54" i="40" s="1"/>
  <c r="E81" i="55" l="1"/>
  <c r="F79" i="40"/>
  <c r="F78" i="40"/>
  <c r="F77" i="40"/>
  <c r="F69" i="40"/>
  <c r="F68" i="40"/>
  <c r="F64" i="40"/>
  <c r="F57" i="40"/>
  <c r="F62" i="40"/>
  <c r="F56" i="40"/>
  <c r="F81" i="40"/>
  <c r="F63" i="40"/>
  <c r="F87" i="40"/>
  <c r="F76" i="40"/>
  <c r="F70" i="40"/>
  <c r="F61" i="40"/>
  <c r="F72" i="40"/>
  <c r="F65" i="40"/>
  <c r="F55" i="40"/>
  <c r="F84" i="40"/>
  <c r="F75" i="40"/>
  <c r="F58" i="40"/>
  <c r="F73" i="40"/>
  <c r="F60" i="40"/>
  <c r="E84" i="40"/>
  <c r="E82" i="40"/>
  <c r="E78" i="40"/>
  <c r="E76" i="40"/>
  <c r="E72" i="40"/>
  <c r="E70" i="40"/>
  <c r="E68" i="40"/>
  <c r="E65" i="40"/>
  <c r="E60" i="40"/>
  <c r="E69" i="40"/>
  <c r="E64" i="40"/>
  <c r="E57" i="40"/>
  <c r="E87" i="40"/>
  <c r="E79" i="40"/>
  <c r="E77" i="40"/>
  <c r="E63" i="40"/>
  <c r="E62" i="40"/>
  <c r="E56" i="40"/>
  <c r="E73" i="40"/>
  <c r="E67" i="40"/>
  <c r="E58" i="40"/>
  <c r="E55" i="40"/>
  <c r="E81" i="40"/>
  <c r="E61" i="40"/>
  <c r="E75" i="40"/>
  <c r="L13" i="43"/>
  <c r="M13" i="43"/>
  <c r="F54" i="44" s="1"/>
  <c r="M12" i="43"/>
  <c r="E54" i="44" s="1"/>
  <c r="L12" i="43"/>
  <c r="I111" i="36"/>
  <c r="E111" i="36"/>
  <c r="B117" i="36"/>
  <c r="C117" i="36" s="1"/>
  <c r="I103" i="36"/>
  <c r="E103" i="36"/>
  <c r="B109" i="36"/>
  <c r="C109" i="36" s="1"/>
  <c r="P2" i="37"/>
  <c r="O2" i="37"/>
  <c r="I2" i="37"/>
  <c r="I95" i="36"/>
  <c r="E95" i="36"/>
  <c r="B101" i="36"/>
  <c r="C101" i="36" s="1"/>
  <c r="I87" i="36"/>
  <c r="E87" i="36"/>
  <c r="B93" i="36"/>
  <c r="C93" i="36" s="1"/>
  <c r="I79" i="36"/>
  <c r="E79" i="36"/>
  <c r="B85" i="36"/>
  <c r="C85" i="36" s="1"/>
  <c r="H2" i="37"/>
  <c r="B2" i="37"/>
  <c r="D2" i="37"/>
  <c r="E87" i="44" l="1"/>
  <c r="E81" i="44"/>
  <c r="E79" i="44"/>
  <c r="E77" i="44"/>
  <c r="E75" i="44"/>
  <c r="E73" i="44"/>
  <c r="E69" i="44"/>
  <c r="E67" i="44"/>
  <c r="E65" i="44"/>
  <c r="E63" i="44"/>
  <c r="E61" i="44"/>
  <c r="E57" i="44"/>
  <c r="E55" i="44"/>
  <c r="E64" i="44"/>
  <c r="E84" i="44"/>
  <c r="E60" i="44"/>
  <c r="E76" i="44"/>
  <c r="E62" i="44"/>
  <c r="E56" i="44"/>
  <c r="E82" i="44"/>
  <c r="E78" i="44"/>
  <c r="E70" i="44"/>
  <c r="E58" i="44"/>
  <c r="E72" i="44"/>
  <c r="E68" i="44"/>
  <c r="F81" i="44"/>
  <c r="F79" i="44"/>
  <c r="F77" i="44"/>
  <c r="F73" i="44"/>
  <c r="F87" i="44"/>
  <c r="F75" i="44"/>
  <c r="F69" i="44"/>
  <c r="F84" i="44"/>
  <c r="F65" i="44"/>
  <c r="F60" i="44"/>
  <c r="F56" i="44"/>
  <c r="F76" i="44"/>
  <c r="F62" i="44"/>
  <c r="F61" i="44"/>
  <c r="F55" i="44"/>
  <c r="F63" i="44"/>
  <c r="F78" i="44"/>
  <c r="F70" i="44"/>
  <c r="F72" i="44"/>
  <c r="F68" i="44"/>
  <c r="F58" i="44"/>
  <c r="F64" i="44"/>
  <c r="F57" i="44"/>
  <c r="F23" i="38"/>
  <c r="F23" i="43"/>
  <c r="E20" i="38"/>
  <c r="E20" i="43"/>
  <c r="F20" i="38"/>
  <c r="F20" i="43"/>
  <c r="E21" i="38"/>
  <c r="E21" i="43"/>
  <c r="E22" i="38"/>
  <c r="E22" i="43"/>
  <c r="F19" i="38"/>
  <c r="F19" i="43"/>
  <c r="F21" i="38"/>
  <c r="F21" i="43"/>
  <c r="F22" i="38"/>
  <c r="F22" i="43"/>
  <c r="E19" i="38"/>
  <c r="E19" i="43"/>
  <c r="E23" i="38"/>
  <c r="E23" i="43"/>
  <c r="B45" i="36"/>
  <c r="G22" i="43" l="1"/>
  <c r="G21" i="43"/>
  <c r="G19" i="43"/>
  <c r="P13" i="40"/>
  <c r="P53" i="40" s="1"/>
  <c r="O92" i="40" s="1"/>
  <c r="P13" i="44"/>
  <c r="P53" i="44" s="1"/>
  <c r="N13" i="40"/>
  <c r="N53" i="40" s="1"/>
  <c r="M92" i="40" s="1"/>
  <c r="N13" i="44"/>
  <c r="N53" i="44" s="1"/>
  <c r="M13" i="44"/>
  <c r="M53" i="44" s="1"/>
  <c r="M13" i="40"/>
  <c r="M53" i="40" s="1"/>
  <c r="L92" i="40" s="1"/>
  <c r="G20" i="43"/>
  <c r="G23" i="43"/>
  <c r="L13" i="40"/>
  <c r="L53" i="40" s="1"/>
  <c r="K92" i="40" s="1"/>
  <c r="L13" i="44"/>
  <c r="L53" i="44" s="1"/>
  <c r="O13" i="44"/>
  <c r="O53" i="44" s="1"/>
  <c r="O13" i="40"/>
  <c r="O53" i="40" s="1"/>
  <c r="N92" i="40" s="1"/>
  <c r="I71" i="36"/>
  <c r="E71" i="36"/>
  <c r="I63" i="36"/>
  <c r="E63" i="36"/>
  <c r="I55" i="36"/>
  <c r="E55" i="36"/>
  <c r="I47" i="36"/>
  <c r="E47" i="36"/>
  <c r="I39" i="36"/>
  <c r="E39" i="36"/>
  <c r="B77" i="36"/>
  <c r="C77" i="36" s="1"/>
  <c r="B69" i="36"/>
  <c r="C69" i="36" s="1"/>
  <c r="B61" i="36"/>
  <c r="C61" i="36" s="1"/>
  <c r="B53" i="36"/>
  <c r="C53" i="36" s="1"/>
  <c r="C45" i="36"/>
  <c r="J90" i="35"/>
  <c r="J83" i="35"/>
  <c r="J76" i="35"/>
  <c r="M76" i="35" s="1"/>
  <c r="G21" i="38" s="1"/>
  <c r="J69" i="35"/>
  <c r="E71" i="35" s="1"/>
  <c r="J62" i="35"/>
  <c r="E64" i="35" s="1"/>
  <c r="J55" i="35"/>
  <c r="E57" i="35" s="1"/>
  <c r="J48" i="35"/>
  <c r="M48" i="35" s="1"/>
  <c r="G17" i="38" s="1"/>
  <c r="J41" i="35"/>
  <c r="E43" i="35" s="1"/>
  <c r="J34" i="35"/>
  <c r="E36" i="35" s="1"/>
  <c r="J27" i="35"/>
  <c r="E29" i="35" s="1"/>
  <c r="F350" i="34"/>
  <c r="E350" i="34"/>
  <c r="D350" i="34"/>
  <c r="E94" i="35" s="1"/>
  <c r="F117" i="36" s="1"/>
  <c r="H116" i="36" s="1"/>
  <c r="G116" i="36" s="1"/>
  <c r="I117" i="36" s="1"/>
  <c r="I23" i="38" s="1"/>
  <c r="C350" i="34"/>
  <c r="H94" i="35" s="1"/>
  <c r="I23" i="43" s="1"/>
  <c r="F322" i="34"/>
  <c r="E322" i="34"/>
  <c r="D322" i="34"/>
  <c r="E87" i="35" s="1"/>
  <c r="H22" i="43" s="1"/>
  <c r="C322" i="34"/>
  <c r="H87" i="35" s="1"/>
  <c r="I22" i="43" s="1"/>
  <c r="F294" i="34"/>
  <c r="E294" i="34"/>
  <c r="D294" i="34"/>
  <c r="E80" i="35" s="1"/>
  <c r="H21" i="43" s="1"/>
  <c r="C294" i="34"/>
  <c r="H80" i="35" s="1"/>
  <c r="I21" i="43" s="1"/>
  <c r="F266" i="34"/>
  <c r="E266" i="34"/>
  <c r="D266" i="34"/>
  <c r="E73" i="35" s="1"/>
  <c r="H20" i="43" s="1"/>
  <c r="C266" i="34"/>
  <c r="H73" i="35" s="1"/>
  <c r="I20" i="43" s="1"/>
  <c r="E85" i="35" l="1"/>
  <c r="M83" i="35"/>
  <c r="G22" i="38" s="1"/>
  <c r="E92" i="35"/>
  <c r="M90" i="35"/>
  <c r="G23" i="38" s="1"/>
  <c r="K23" i="38" s="1"/>
  <c r="D93" i="36"/>
  <c r="E93" i="36" s="1"/>
  <c r="J20" i="43" s="1"/>
  <c r="F93" i="36"/>
  <c r="H92" i="36" s="1"/>
  <c r="G92" i="36" s="1"/>
  <c r="I93" i="36" s="1"/>
  <c r="I20" i="38" s="1"/>
  <c r="H23" i="43"/>
  <c r="F101" i="36"/>
  <c r="H100" i="36" s="1"/>
  <c r="G100" i="36" s="1"/>
  <c r="I101" i="36" s="1"/>
  <c r="D109" i="36"/>
  <c r="E109" i="36" s="1"/>
  <c r="J22" i="43" s="1"/>
  <c r="D117" i="36"/>
  <c r="E117" i="36" s="1"/>
  <c r="J23" i="43" s="1"/>
  <c r="F109" i="36"/>
  <c r="H108" i="36" s="1"/>
  <c r="G108" i="36" s="1"/>
  <c r="I109" i="36" s="1"/>
  <c r="D101" i="36"/>
  <c r="E101" i="36" s="1"/>
  <c r="J21" i="43" s="1"/>
  <c r="K23" i="43"/>
  <c r="L23" i="43" s="1"/>
  <c r="F16" i="38"/>
  <c r="F16" i="43"/>
  <c r="F18" i="38"/>
  <c r="F18" i="43"/>
  <c r="E15" i="38"/>
  <c r="E15" i="43"/>
  <c r="F15" i="38"/>
  <c r="F15" i="43"/>
  <c r="E14" i="38"/>
  <c r="E14" i="43"/>
  <c r="E16" i="38"/>
  <c r="E16" i="43"/>
  <c r="E17" i="38"/>
  <c r="E17" i="43"/>
  <c r="E18" i="38"/>
  <c r="E18" i="43"/>
  <c r="F14" i="38"/>
  <c r="F14" i="43"/>
  <c r="F17" i="38"/>
  <c r="F17" i="43"/>
  <c r="E78" i="35"/>
  <c r="M69" i="35"/>
  <c r="G20" i="38" s="1"/>
  <c r="M62" i="35"/>
  <c r="G19" i="38" s="1"/>
  <c r="M55" i="35"/>
  <c r="G18" i="38" s="1"/>
  <c r="E50" i="35"/>
  <c r="M27" i="35"/>
  <c r="G14" i="38" s="1"/>
  <c r="M34" i="35"/>
  <c r="G15" i="38" s="1"/>
  <c r="M41" i="35"/>
  <c r="G16" i="38" s="1"/>
  <c r="G14" i="43" l="1"/>
  <c r="P54" i="40"/>
  <c r="O93" i="40"/>
  <c r="K20" i="38"/>
  <c r="M23" i="43"/>
  <c r="P54" i="44" s="1"/>
  <c r="K20" i="43"/>
  <c r="L20" i="43" s="1"/>
  <c r="G15" i="43"/>
  <c r="I21" i="38"/>
  <c r="K21" i="38" s="1"/>
  <c r="K21" i="43"/>
  <c r="I22" i="38"/>
  <c r="K22" i="38" s="1"/>
  <c r="K22" i="43"/>
  <c r="G18" i="43"/>
  <c r="G13" i="44"/>
  <c r="G53" i="44" s="1"/>
  <c r="G13" i="40"/>
  <c r="G53" i="40" s="1"/>
  <c r="F92" i="40" s="1"/>
  <c r="G17" i="43"/>
  <c r="G16" i="43"/>
  <c r="J13" i="40"/>
  <c r="J53" i="40" s="1"/>
  <c r="I92" i="40" s="1"/>
  <c r="J13" i="44"/>
  <c r="J53" i="44" s="1"/>
  <c r="K13" i="40"/>
  <c r="K53" i="40" s="1"/>
  <c r="J92" i="40" s="1"/>
  <c r="K13" i="44"/>
  <c r="K53" i="44" s="1"/>
  <c r="I13" i="44"/>
  <c r="I53" i="44" s="1"/>
  <c r="I13" i="40"/>
  <c r="I53" i="40" s="1"/>
  <c r="H92" i="40" s="1"/>
  <c r="H13" i="40"/>
  <c r="H53" i="40" s="1"/>
  <c r="G92" i="40" s="1"/>
  <c r="H13" i="44"/>
  <c r="H53" i="44" s="1"/>
  <c r="F238" i="34"/>
  <c r="E238" i="34"/>
  <c r="D238" i="34"/>
  <c r="E66" i="35" s="1"/>
  <c r="C238" i="34"/>
  <c r="H66" i="35" s="1"/>
  <c r="E12" i="34"/>
  <c r="C14" i="34"/>
  <c r="C12" i="34"/>
  <c r="E14" i="34"/>
  <c r="F210" i="34"/>
  <c r="E210" i="34"/>
  <c r="D210" i="34"/>
  <c r="E59" i="35" s="1"/>
  <c r="C210" i="34"/>
  <c r="H59" i="35" s="1"/>
  <c r="F182" i="34"/>
  <c r="E182" i="34"/>
  <c r="D182" i="34"/>
  <c r="E52" i="35" s="1"/>
  <c r="C182" i="34"/>
  <c r="H52" i="35" s="1"/>
  <c r="F154" i="34"/>
  <c r="E154" i="34"/>
  <c r="D154" i="34"/>
  <c r="E45" i="35" s="1"/>
  <c r="C154" i="34"/>
  <c r="H45" i="35" s="1"/>
  <c r="F126" i="34"/>
  <c r="E126" i="34"/>
  <c r="D126" i="34"/>
  <c r="E38" i="35" s="1"/>
  <c r="C126" i="34"/>
  <c r="H38" i="35" s="1"/>
  <c r="F98" i="34"/>
  <c r="E98" i="34"/>
  <c r="D98" i="34"/>
  <c r="E31" i="35" s="1"/>
  <c r="C98" i="34"/>
  <c r="H31" i="35" s="1"/>
  <c r="P87" i="40" l="1"/>
  <c r="P81" i="40"/>
  <c r="P79" i="40"/>
  <c r="P75" i="40"/>
  <c r="P73" i="40"/>
  <c r="P65" i="40"/>
  <c r="P63" i="40"/>
  <c r="P64" i="40"/>
  <c r="P68" i="40"/>
  <c r="P84" i="40"/>
  <c r="P70" i="40"/>
  <c r="P78" i="40"/>
  <c r="O94" i="40" s="1"/>
  <c r="P56" i="40"/>
  <c r="P62" i="40"/>
  <c r="P72" i="40"/>
  <c r="P57" i="40"/>
  <c r="P55" i="40"/>
  <c r="P60" i="40"/>
  <c r="P58" i="40"/>
  <c r="P87" i="44"/>
  <c r="P81" i="44"/>
  <c r="P79" i="44"/>
  <c r="P75" i="44"/>
  <c r="P73" i="44"/>
  <c r="P65" i="44"/>
  <c r="P63" i="44"/>
  <c r="P84" i="44"/>
  <c r="P78" i="44"/>
  <c r="P72" i="44"/>
  <c r="P70" i="44"/>
  <c r="P68" i="44"/>
  <c r="P64" i="44"/>
  <c r="P62" i="44"/>
  <c r="P60" i="44"/>
  <c r="P58" i="44"/>
  <c r="P56" i="44"/>
  <c r="P55" i="44"/>
  <c r="P57" i="44"/>
  <c r="L93" i="40"/>
  <c r="M54" i="40"/>
  <c r="N93" i="40"/>
  <c r="O54" i="40"/>
  <c r="M93" i="40"/>
  <c r="N54" i="40"/>
  <c r="M20" i="43"/>
  <c r="M54" i="44" s="1"/>
  <c r="D85" i="36"/>
  <c r="E85" i="36" s="1"/>
  <c r="J19" i="43" s="1"/>
  <c r="I19" i="43"/>
  <c r="I17" i="43"/>
  <c r="D69" i="36"/>
  <c r="E69" i="36" s="1"/>
  <c r="J17" i="43" s="1"/>
  <c r="F85" i="36"/>
  <c r="H84" i="36" s="1"/>
  <c r="G84" i="36" s="1"/>
  <c r="I85" i="36" s="1"/>
  <c r="H19" i="43"/>
  <c r="H16" i="43"/>
  <c r="F61" i="36"/>
  <c r="H60" i="36" s="1"/>
  <c r="G60" i="36" s="1"/>
  <c r="I61" i="36" s="1"/>
  <c r="H17" i="43"/>
  <c r="F69" i="36"/>
  <c r="H68" i="36" s="1"/>
  <c r="G68" i="36" s="1"/>
  <c r="I69" i="36" s="1"/>
  <c r="H18" i="43"/>
  <c r="F77" i="36"/>
  <c r="H76" i="36" s="1"/>
  <c r="G76" i="36" s="1"/>
  <c r="I77" i="36" s="1"/>
  <c r="I16" i="43"/>
  <c r="D61" i="36"/>
  <c r="E61" i="36" s="1"/>
  <c r="J16" i="43" s="1"/>
  <c r="I18" i="43"/>
  <c r="D77" i="36"/>
  <c r="E77" i="36" s="1"/>
  <c r="J18" i="43" s="1"/>
  <c r="D45" i="36"/>
  <c r="E45" i="36" s="1"/>
  <c r="J14" i="43" s="1"/>
  <c r="I14" i="43"/>
  <c r="D53" i="36"/>
  <c r="E53" i="36" s="1"/>
  <c r="J15" i="43" s="1"/>
  <c r="I15" i="43"/>
  <c r="M22" i="43"/>
  <c r="O54" i="44" s="1"/>
  <c r="L22" i="43"/>
  <c r="F45" i="36"/>
  <c r="H44" i="36" s="1"/>
  <c r="G44" i="36" s="1"/>
  <c r="I45" i="36" s="1"/>
  <c r="H14" i="43"/>
  <c r="F53" i="36"/>
  <c r="H52" i="36" s="1"/>
  <c r="G52" i="36" s="1"/>
  <c r="I53" i="36" s="1"/>
  <c r="H15" i="43"/>
  <c r="L21" i="43"/>
  <c r="M21" i="43"/>
  <c r="N54" i="44" s="1"/>
  <c r="J9" i="38"/>
  <c r="N81" i="44" l="1"/>
  <c r="N79" i="44"/>
  <c r="N77" i="44"/>
  <c r="N75" i="44"/>
  <c r="N73" i="44"/>
  <c r="N87" i="44"/>
  <c r="N86" i="44"/>
  <c r="N58" i="44"/>
  <c r="N57" i="44"/>
  <c r="N72" i="44"/>
  <c r="N70" i="44"/>
  <c r="N68" i="44"/>
  <c r="N63" i="44"/>
  <c r="N78" i="44"/>
  <c r="N64" i="44"/>
  <c r="N65" i="44"/>
  <c r="N62" i="44"/>
  <c r="N56" i="44"/>
  <c r="N74" i="44"/>
  <c r="N61" i="44"/>
  <c r="N55" i="44"/>
  <c r="N60" i="44"/>
  <c r="N84" i="44"/>
  <c r="M86" i="40"/>
  <c r="M84" i="40"/>
  <c r="M78" i="40"/>
  <c r="L94" i="40" s="1"/>
  <c r="M74" i="40"/>
  <c r="M72" i="40"/>
  <c r="M70" i="40"/>
  <c r="M68" i="40"/>
  <c r="M81" i="40"/>
  <c r="M60" i="40"/>
  <c r="M57" i="40"/>
  <c r="M73" i="40"/>
  <c r="M65" i="40"/>
  <c r="M83" i="40"/>
  <c r="M64" i="40"/>
  <c r="M79" i="40"/>
  <c r="M77" i="40"/>
  <c r="M62" i="40"/>
  <c r="M87" i="40"/>
  <c r="M63" i="40"/>
  <c r="M58" i="40"/>
  <c r="M55" i="40"/>
  <c r="M61" i="40"/>
  <c r="M56" i="40"/>
  <c r="M87" i="44"/>
  <c r="M83" i="44"/>
  <c r="M81" i="44"/>
  <c r="M79" i="44"/>
  <c r="M77" i="44"/>
  <c r="M73" i="44"/>
  <c r="M65" i="44"/>
  <c r="M63" i="44"/>
  <c r="M61" i="44"/>
  <c r="M57" i="44"/>
  <c r="M55" i="44"/>
  <c r="M86" i="44"/>
  <c r="M84" i="44"/>
  <c r="M62" i="44"/>
  <c r="M56" i="44"/>
  <c r="M58" i="44"/>
  <c r="M64" i="44"/>
  <c r="M72" i="44"/>
  <c r="M70" i="44"/>
  <c r="M68" i="44"/>
  <c r="M78" i="44"/>
  <c r="M60" i="44"/>
  <c r="M74" i="44"/>
  <c r="N74" i="40"/>
  <c r="N73" i="40"/>
  <c r="N72" i="40"/>
  <c r="N60" i="40"/>
  <c r="N64" i="40"/>
  <c r="N65" i="40"/>
  <c r="N57" i="40"/>
  <c r="N84" i="40"/>
  <c r="N70" i="40"/>
  <c r="N79" i="40"/>
  <c r="N78" i="40"/>
  <c r="M94" i="40" s="1"/>
  <c r="N77" i="40"/>
  <c r="N68" i="40"/>
  <c r="N63" i="40"/>
  <c r="N56" i="40"/>
  <c r="N81" i="40"/>
  <c r="N86" i="40"/>
  <c r="N61" i="40"/>
  <c r="N87" i="40"/>
  <c r="N62" i="40"/>
  <c r="N58" i="40"/>
  <c r="N55" i="40"/>
  <c r="N75" i="40"/>
  <c r="O87" i="44"/>
  <c r="O85" i="44"/>
  <c r="O83" i="44"/>
  <c r="O81" i="44"/>
  <c r="O79" i="44"/>
  <c r="O77" i="44"/>
  <c r="O75" i="44"/>
  <c r="O73" i="44"/>
  <c r="O65" i="44"/>
  <c r="O63" i="44"/>
  <c r="O61" i="44"/>
  <c r="O59" i="44"/>
  <c r="O57" i="44"/>
  <c r="O55" i="44"/>
  <c r="O86" i="44"/>
  <c r="O78" i="44"/>
  <c r="O64" i="44"/>
  <c r="O72" i="44"/>
  <c r="O70" i="44"/>
  <c r="O68" i="44"/>
  <c r="O60" i="44"/>
  <c r="O62" i="44"/>
  <c r="O56" i="44"/>
  <c r="O74" i="44"/>
  <c r="O58" i="44"/>
  <c r="O84" i="44"/>
  <c r="O86" i="40"/>
  <c r="O84" i="40"/>
  <c r="O78" i="40"/>
  <c r="N94" i="40" s="1"/>
  <c r="O74" i="40"/>
  <c r="O72" i="40"/>
  <c r="O70" i="40"/>
  <c r="O68" i="40"/>
  <c r="O64" i="40"/>
  <c r="O62" i="40"/>
  <c r="O60" i="40"/>
  <c r="O58" i="40"/>
  <c r="O56" i="40"/>
  <c r="O65" i="40"/>
  <c r="O57" i="40"/>
  <c r="O79" i="40"/>
  <c r="O77" i="40"/>
  <c r="O63" i="40"/>
  <c r="O59" i="40"/>
  <c r="O75" i="40"/>
  <c r="O83" i="40"/>
  <c r="O85" i="40"/>
  <c r="O55" i="40"/>
  <c r="O81" i="40"/>
  <c r="O61" i="40"/>
  <c r="O87" i="40"/>
  <c r="O73" i="40"/>
  <c r="I18" i="38"/>
  <c r="K18" i="38" s="1"/>
  <c r="K18" i="43"/>
  <c r="I16" i="38"/>
  <c r="K16" i="38" s="1"/>
  <c r="H93" i="40" s="1"/>
  <c r="K16" i="43"/>
  <c r="I17" i="38"/>
  <c r="K17" i="38" s="1"/>
  <c r="K17" i="43"/>
  <c r="I19" i="38"/>
  <c r="K19" i="38" s="1"/>
  <c r="K19" i="43"/>
  <c r="K9" i="44"/>
  <c r="K9" i="40"/>
  <c r="J9" i="43" s="1"/>
  <c r="I15" i="38"/>
  <c r="K15" i="38" s="1"/>
  <c r="G93" i="40" s="1"/>
  <c r="K15" i="43"/>
  <c r="I14" i="38"/>
  <c r="K14" i="38" s="1"/>
  <c r="F93" i="40" s="1"/>
  <c r="K14" i="43"/>
  <c r="C6" i="34"/>
  <c r="D7" i="35" s="1"/>
  <c r="D7" i="36" s="1"/>
  <c r="E7" i="38" s="1"/>
  <c r="J93" i="40" l="1"/>
  <c r="K54" i="40"/>
  <c r="L54" i="40"/>
  <c r="K93" i="40"/>
  <c r="I93" i="40"/>
  <c r="J54" i="40"/>
  <c r="E7" i="44"/>
  <c r="E7" i="40"/>
  <c r="E7" i="43" s="1"/>
  <c r="M19" i="43"/>
  <c r="L54" i="44" s="1"/>
  <c r="L19" i="43"/>
  <c r="I54" i="40"/>
  <c r="M16" i="43"/>
  <c r="I54" i="44" s="1"/>
  <c r="L16" i="43"/>
  <c r="L17" i="43"/>
  <c r="M17" i="43"/>
  <c r="J54" i="44" s="1"/>
  <c r="M18" i="43"/>
  <c r="K54" i="44" s="1"/>
  <c r="L18" i="43"/>
  <c r="H54" i="40"/>
  <c r="L14" i="43"/>
  <c r="M14" i="43"/>
  <c r="G54" i="44" s="1"/>
  <c r="G54" i="40"/>
  <c r="L15" i="43"/>
  <c r="M15" i="43"/>
  <c r="H54" i="44" s="1"/>
  <c r="C8" i="34"/>
  <c r="D9" i="35" s="1"/>
  <c r="D9" i="36" s="1"/>
  <c r="E9" i="38" s="1"/>
  <c r="J84" i="44" l="1"/>
  <c r="J78" i="44"/>
  <c r="J76" i="44"/>
  <c r="J86" i="44"/>
  <c r="J72" i="44"/>
  <c r="J87" i="44"/>
  <c r="J83" i="44"/>
  <c r="J79" i="44"/>
  <c r="J66" i="44"/>
  <c r="J61" i="44"/>
  <c r="J60" i="44"/>
  <c r="J56" i="44"/>
  <c r="J81" i="44"/>
  <c r="J62" i="44"/>
  <c r="J55" i="44"/>
  <c r="J77" i="44"/>
  <c r="J57" i="44"/>
  <c r="J63" i="44"/>
  <c r="J58" i="44"/>
  <c r="J70" i="44"/>
  <c r="J68" i="44"/>
  <c r="J69" i="44"/>
  <c r="J73" i="44"/>
  <c r="J65" i="44"/>
  <c r="J64" i="44"/>
  <c r="G87" i="44"/>
  <c r="G83" i="44"/>
  <c r="G81" i="44"/>
  <c r="G79" i="44"/>
  <c r="G77" i="44"/>
  <c r="G73" i="44"/>
  <c r="G71" i="44"/>
  <c r="G69" i="44"/>
  <c r="G65" i="44"/>
  <c r="G63" i="44"/>
  <c r="G61" i="44"/>
  <c r="G57" i="44"/>
  <c r="G55" i="44"/>
  <c r="G86" i="44"/>
  <c r="G76" i="44"/>
  <c r="G66" i="44"/>
  <c r="G62" i="44"/>
  <c r="G84" i="44"/>
  <c r="G60" i="44"/>
  <c r="G74" i="44"/>
  <c r="G56" i="44"/>
  <c r="G72" i="44"/>
  <c r="G58" i="44"/>
  <c r="G78" i="44"/>
  <c r="G70" i="44"/>
  <c r="G68" i="44"/>
  <c r="G64" i="44"/>
  <c r="H87" i="44"/>
  <c r="H83" i="44"/>
  <c r="H81" i="44"/>
  <c r="H79" i="44"/>
  <c r="H77" i="44"/>
  <c r="H73" i="44"/>
  <c r="H71" i="44"/>
  <c r="H69" i="44"/>
  <c r="H65" i="44"/>
  <c r="H63" i="44"/>
  <c r="H86" i="44"/>
  <c r="H84" i="44"/>
  <c r="H78" i="44"/>
  <c r="H76" i="44"/>
  <c r="H74" i="44"/>
  <c r="H72" i="44"/>
  <c r="H70" i="44"/>
  <c r="H68" i="44"/>
  <c r="H66" i="44"/>
  <c r="H64" i="44"/>
  <c r="H62" i="44"/>
  <c r="H60" i="44"/>
  <c r="H58" i="44"/>
  <c r="H56" i="44"/>
  <c r="H61" i="44"/>
  <c r="H57" i="44"/>
  <c r="H55" i="44"/>
  <c r="L86" i="44"/>
  <c r="L84" i="44"/>
  <c r="L78" i="44"/>
  <c r="L74" i="44"/>
  <c r="L72" i="44"/>
  <c r="L70" i="44"/>
  <c r="L68" i="44"/>
  <c r="L64" i="44"/>
  <c r="L62" i="44"/>
  <c r="L87" i="44"/>
  <c r="L81" i="44"/>
  <c r="L79" i="44"/>
  <c r="L77" i="44"/>
  <c r="L73" i="44"/>
  <c r="L67" i="44"/>
  <c r="L65" i="44"/>
  <c r="L63" i="44"/>
  <c r="L61" i="44"/>
  <c r="L57" i="44"/>
  <c r="L55" i="44"/>
  <c r="L58" i="44"/>
  <c r="L56" i="44"/>
  <c r="L60" i="44"/>
  <c r="K86" i="44"/>
  <c r="K84" i="44"/>
  <c r="K78" i="44"/>
  <c r="K72" i="44"/>
  <c r="K70" i="44"/>
  <c r="K68" i="44"/>
  <c r="K64" i="44"/>
  <c r="K62" i="44"/>
  <c r="K60" i="44"/>
  <c r="K58" i="44"/>
  <c r="K56" i="44"/>
  <c r="K87" i="44"/>
  <c r="K81" i="44"/>
  <c r="K55" i="44"/>
  <c r="K77" i="44"/>
  <c r="K57" i="44"/>
  <c r="K63" i="44"/>
  <c r="K73" i="44"/>
  <c r="K65" i="44"/>
  <c r="K79" i="44"/>
  <c r="J86" i="40"/>
  <c r="J76" i="40"/>
  <c r="J81" i="40"/>
  <c r="J61" i="40"/>
  <c r="J58" i="40"/>
  <c r="J70" i="40"/>
  <c r="J87" i="40"/>
  <c r="J55" i="40"/>
  <c r="J72" i="40"/>
  <c r="J84" i="40"/>
  <c r="J73" i="40"/>
  <c r="J66" i="40"/>
  <c r="J83" i="40"/>
  <c r="J64" i="40"/>
  <c r="J62" i="40"/>
  <c r="J57" i="40"/>
  <c r="J78" i="40"/>
  <c r="I94" i="40" s="1"/>
  <c r="J56" i="40"/>
  <c r="J68" i="40"/>
  <c r="J65" i="40"/>
  <c r="J63" i="40"/>
  <c r="J77" i="40"/>
  <c r="J69" i="40"/>
  <c r="J60" i="40"/>
  <c r="J79" i="40"/>
  <c r="G86" i="40"/>
  <c r="G84" i="40"/>
  <c r="G78" i="40"/>
  <c r="F94" i="40" s="1"/>
  <c r="G76" i="40"/>
  <c r="G74" i="40"/>
  <c r="G72" i="40"/>
  <c r="G70" i="40"/>
  <c r="G68" i="40"/>
  <c r="G66" i="40"/>
  <c r="G64" i="40"/>
  <c r="G62" i="40"/>
  <c r="G60" i="40"/>
  <c r="G58" i="40"/>
  <c r="G56" i="40"/>
  <c r="G83" i="40"/>
  <c r="G63" i="40"/>
  <c r="G87" i="40"/>
  <c r="G81" i="40"/>
  <c r="G73" i="40"/>
  <c r="G79" i="40"/>
  <c r="G69" i="40"/>
  <c r="G61" i="40"/>
  <c r="G77" i="40"/>
  <c r="G55" i="40"/>
  <c r="G71" i="40"/>
  <c r="G57" i="40"/>
  <c r="G65" i="40"/>
  <c r="I86" i="44"/>
  <c r="I84" i="44"/>
  <c r="I78" i="44"/>
  <c r="I76" i="44"/>
  <c r="I72" i="44"/>
  <c r="I70" i="44"/>
  <c r="I68" i="44"/>
  <c r="I64" i="44"/>
  <c r="I62" i="44"/>
  <c r="I60" i="44"/>
  <c r="I58" i="44"/>
  <c r="I56" i="44"/>
  <c r="I87" i="44"/>
  <c r="I73" i="44"/>
  <c r="I65" i="44"/>
  <c r="I79" i="44"/>
  <c r="I61" i="44"/>
  <c r="I81" i="44"/>
  <c r="I55" i="44"/>
  <c r="I77" i="44"/>
  <c r="I57" i="44"/>
  <c r="I63" i="44"/>
  <c r="I69" i="44"/>
  <c r="I87" i="40"/>
  <c r="I81" i="40"/>
  <c r="I79" i="40"/>
  <c r="I77" i="40"/>
  <c r="I73" i="40"/>
  <c r="I69" i="40"/>
  <c r="I62" i="40"/>
  <c r="I56" i="40"/>
  <c r="I55" i="40"/>
  <c r="I86" i="40"/>
  <c r="I76" i="40"/>
  <c r="I72" i="40"/>
  <c r="I61" i="40"/>
  <c r="I58" i="40"/>
  <c r="I78" i="40"/>
  <c r="H94" i="40" s="1"/>
  <c r="I70" i="40"/>
  <c r="I84" i="40"/>
  <c r="I64" i="40"/>
  <c r="I68" i="40"/>
  <c r="I57" i="40"/>
  <c r="I63" i="40"/>
  <c r="I65" i="40"/>
  <c r="I60" i="40"/>
  <c r="L86" i="40"/>
  <c r="L84" i="40"/>
  <c r="L78" i="40"/>
  <c r="K94" i="40" s="1"/>
  <c r="L74" i="40"/>
  <c r="L72" i="40"/>
  <c r="L70" i="40"/>
  <c r="L68" i="40"/>
  <c r="L64" i="40"/>
  <c r="L62" i="40"/>
  <c r="L87" i="40"/>
  <c r="L61" i="40"/>
  <c r="L58" i="40"/>
  <c r="L55" i="40"/>
  <c r="L73" i="40"/>
  <c r="L81" i="40"/>
  <c r="L60" i="40"/>
  <c r="L65" i="40"/>
  <c r="L57" i="40"/>
  <c r="L79" i="40"/>
  <c r="L67" i="40"/>
  <c r="L77" i="40"/>
  <c r="L63" i="40"/>
  <c r="L56" i="40"/>
  <c r="H87" i="40"/>
  <c r="H83" i="40"/>
  <c r="H81" i="40"/>
  <c r="H79" i="40"/>
  <c r="H77" i="40"/>
  <c r="H73" i="40"/>
  <c r="H71" i="40"/>
  <c r="H69" i="40"/>
  <c r="H65" i="40"/>
  <c r="H63" i="40"/>
  <c r="H61" i="40"/>
  <c r="H62" i="40"/>
  <c r="H56" i="40"/>
  <c r="H86" i="40"/>
  <c r="H72" i="40"/>
  <c r="H76" i="40"/>
  <c r="H74" i="40"/>
  <c r="H55" i="40"/>
  <c r="H66" i="40"/>
  <c r="H84" i="40"/>
  <c r="H60" i="40"/>
  <c r="H70" i="40"/>
  <c r="H64" i="40"/>
  <c r="H78" i="40"/>
  <c r="G94" i="40" s="1"/>
  <c r="H58" i="40"/>
  <c r="H68" i="40"/>
  <c r="H57" i="40"/>
  <c r="K87" i="40"/>
  <c r="K81" i="40"/>
  <c r="K79" i="40"/>
  <c r="K77" i="40"/>
  <c r="K73" i="40"/>
  <c r="K65" i="40"/>
  <c r="K63" i="40"/>
  <c r="K57" i="40"/>
  <c r="K55" i="40"/>
  <c r="K58" i="40"/>
  <c r="K78" i="40"/>
  <c r="J94" i="40" s="1"/>
  <c r="K72" i="40"/>
  <c r="K84" i="40"/>
  <c r="K70" i="40"/>
  <c r="K60" i="40"/>
  <c r="K56" i="40"/>
  <c r="K68" i="40"/>
  <c r="K62" i="40"/>
  <c r="K86" i="40"/>
  <c r="K64" i="40"/>
  <c r="E9" i="40"/>
  <c r="E9" i="43" s="1"/>
  <c r="E9" i="44"/>
  <c r="E59" i="19"/>
  <c r="F59" i="19"/>
  <c r="G59" i="19"/>
  <c r="H59" i="19"/>
  <c r="I59" i="19"/>
  <c r="E66" i="19"/>
  <c r="F66" i="19"/>
  <c r="G66" i="19"/>
  <c r="H66" i="19"/>
  <c r="I66" i="19"/>
  <c r="E74" i="19"/>
  <c r="F74" i="19"/>
  <c r="H74" i="19"/>
  <c r="F83" i="19"/>
  <c r="G83" i="19"/>
  <c r="E85" i="19"/>
  <c r="F85" i="19"/>
  <c r="G85" i="19"/>
  <c r="H85" i="19"/>
  <c r="P94" i="40" l="1"/>
  <c r="B15" i="31"/>
  <c r="C15" i="31"/>
  <c r="D15" i="31"/>
  <c r="B16" i="31"/>
  <c r="C16" i="31"/>
  <c r="D16" i="31"/>
  <c r="B17" i="31"/>
  <c r="C17" i="31"/>
  <c r="D17" i="31"/>
  <c r="D14" i="31"/>
  <c r="D13" i="31"/>
  <c r="C14" i="31"/>
  <c r="C13" i="31"/>
  <c r="B14" i="31"/>
  <c r="B13" i="31"/>
  <c r="D19" i="31" l="1"/>
  <c r="M56" i="28" l="1"/>
  <c r="M48" i="28"/>
  <c r="M40" i="28"/>
  <c r="M32" i="28"/>
  <c r="M24" i="28"/>
  <c r="A19" i="26"/>
  <c r="N22" i="28" l="1"/>
  <c r="A20" i="26"/>
  <c r="E9" i="30"/>
  <c r="E7" i="30"/>
  <c r="E7" i="29"/>
  <c r="E7" i="25"/>
  <c r="I9" i="19"/>
  <c r="E9" i="19"/>
  <c r="E7" i="19"/>
  <c r="J9" i="16"/>
  <c r="E9" i="16"/>
  <c r="E7" i="16"/>
  <c r="D7" i="28"/>
  <c r="A21" i="26" l="1"/>
  <c r="D9" i="12"/>
  <c r="D7" i="12"/>
  <c r="A22" i="26" l="1"/>
  <c r="A23" i="26" l="1"/>
  <c r="M22" i="26"/>
  <c r="N22" i="26"/>
  <c r="O22" i="26"/>
  <c r="L22" i="26"/>
  <c r="L21" i="26"/>
  <c r="L23" i="26" l="1"/>
  <c r="A24" i="26"/>
  <c r="O21" i="26"/>
  <c r="O23" i="26" s="1"/>
  <c r="N21" i="26"/>
  <c r="N23" i="26" s="1"/>
  <c r="M21" i="26"/>
  <c r="M23" i="26" s="1"/>
  <c r="O20" i="26"/>
  <c r="N20" i="26"/>
  <c r="M20" i="26"/>
  <c r="L20" i="26"/>
  <c r="O19" i="26"/>
  <c r="N19" i="26"/>
  <c r="M19" i="26"/>
  <c r="L19" i="26"/>
  <c r="O18" i="26"/>
  <c r="N18" i="26"/>
  <c r="M18" i="26"/>
  <c r="L18" i="26"/>
  <c r="A25" i="26" l="1"/>
  <c r="D13" i="29"/>
  <c r="D14" i="29"/>
  <c r="D15" i="29"/>
  <c r="D16" i="29"/>
  <c r="D12" i="29"/>
  <c r="A26" i="26" l="1"/>
  <c r="A27" i="26" l="1"/>
  <c r="S54" i="30"/>
  <c r="S87" i="30" s="1"/>
  <c r="R54" i="30"/>
  <c r="R86" i="30" s="1"/>
  <c r="Q54" i="30"/>
  <c r="Q79" i="30" s="1"/>
  <c r="P54" i="30"/>
  <c r="P78" i="30" s="1"/>
  <c r="O54" i="30"/>
  <c r="O78" i="30" s="1"/>
  <c r="N54" i="30"/>
  <c r="N84" i="30" s="1"/>
  <c r="M54" i="30"/>
  <c r="M83" i="30" s="1"/>
  <c r="L54" i="30"/>
  <c r="L83" i="30" s="1"/>
  <c r="K54" i="30"/>
  <c r="K87" i="30" s="1"/>
  <c r="J54" i="30"/>
  <c r="J86" i="30" s="1"/>
  <c r="E52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J55" i="30" l="1"/>
  <c r="O58" i="30"/>
  <c r="R77" i="30"/>
  <c r="J79" i="30"/>
  <c r="R55" i="30"/>
  <c r="A28" i="26"/>
  <c r="O60" i="30"/>
  <c r="O66" i="30"/>
  <c r="J61" i="30"/>
  <c r="R71" i="30"/>
  <c r="R63" i="30"/>
  <c r="O74" i="30"/>
  <c r="O56" i="30"/>
  <c r="J64" i="30"/>
  <c r="R56" i="30"/>
  <c r="R64" i="30"/>
  <c r="J71" i="30"/>
  <c r="J72" i="30"/>
  <c r="O77" i="30"/>
  <c r="M58" i="30"/>
  <c r="O55" i="30"/>
  <c r="L61" i="30"/>
  <c r="M64" i="30"/>
  <c r="K65" i="30"/>
  <c r="O68" i="30"/>
  <c r="K72" i="30"/>
  <c r="R79" i="30"/>
  <c r="O82" i="30"/>
  <c r="M56" i="30"/>
  <c r="L55" i="30"/>
  <c r="L79" i="30"/>
  <c r="Q55" i="30"/>
  <c r="S56" i="30"/>
  <c r="M59" i="30"/>
  <c r="O61" i="30"/>
  <c r="L65" i="30"/>
  <c r="J69" i="30"/>
  <c r="M72" i="30"/>
  <c r="M75" i="30"/>
  <c r="K80" i="30"/>
  <c r="O84" i="30"/>
  <c r="K57" i="30"/>
  <c r="O59" i="30"/>
  <c r="R61" i="30"/>
  <c r="S64" i="30"/>
  <c r="S65" i="30"/>
  <c r="O69" i="30"/>
  <c r="R72" i="30"/>
  <c r="O76" i="30"/>
  <c r="M80" i="30"/>
  <c r="L87" i="30"/>
  <c r="K64" i="30"/>
  <c r="M82" i="30"/>
  <c r="J56" i="30"/>
  <c r="L57" i="30"/>
  <c r="J63" i="30"/>
  <c r="L66" i="30"/>
  <c r="R69" i="30"/>
  <c r="S72" i="30"/>
  <c r="J77" i="30"/>
  <c r="S80" i="30"/>
  <c r="K56" i="30"/>
  <c r="S57" i="30"/>
  <c r="L63" i="30"/>
  <c r="M66" i="30"/>
  <c r="L73" i="30"/>
  <c r="L56" i="30"/>
  <c r="L58" i="30"/>
  <c r="L71" i="30"/>
  <c r="L74" i="30"/>
  <c r="L81" i="30"/>
  <c r="M67" i="30"/>
  <c r="M74" i="30"/>
  <c r="L82" i="30"/>
  <c r="N59" i="30"/>
  <c r="P61" i="30"/>
  <c r="N75" i="30"/>
  <c r="P77" i="30"/>
  <c r="Q78" i="30"/>
  <c r="N83" i="30"/>
  <c r="K86" i="30"/>
  <c r="S86" i="30"/>
  <c r="K55" i="30"/>
  <c r="S55" i="30"/>
  <c r="M57" i="30"/>
  <c r="N58" i="30"/>
  <c r="P60" i="30"/>
  <c r="Q61" i="30"/>
  <c r="J62" i="30"/>
  <c r="R62" i="30"/>
  <c r="K63" i="30"/>
  <c r="S63" i="30"/>
  <c r="L64" i="30"/>
  <c r="M65" i="30"/>
  <c r="N66" i="30"/>
  <c r="O67" i="30"/>
  <c r="P68" i="30"/>
  <c r="Q69" i="30"/>
  <c r="J70" i="30"/>
  <c r="R70" i="30"/>
  <c r="K71" i="30"/>
  <c r="S71" i="30"/>
  <c r="L72" i="30"/>
  <c r="M73" i="30"/>
  <c r="N74" i="30"/>
  <c r="O75" i="30"/>
  <c r="P76" i="30"/>
  <c r="Q77" i="30"/>
  <c r="J78" i="30"/>
  <c r="R78" i="30"/>
  <c r="K79" i="30"/>
  <c r="S79" i="30"/>
  <c r="L80" i="30"/>
  <c r="M81" i="30"/>
  <c r="N82" i="30"/>
  <c r="O83" i="30"/>
  <c r="P84" i="30"/>
  <c r="L86" i="30"/>
  <c r="M87" i="30"/>
  <c r="N65" i="30"/>
  <c r="P67" i="30"/>
  <c r="K70" i="30"/>
  <c r="N81" i="30"/>
  <c r="Q84" i="30"/>
  <c r="N67" i="30"/>
  <c r="P69" i="30"/>
  <c r="N57" i="30"/>
  <c r="K62" i="30"/>
  <c r="N73" i="30"/>
  <c r="Q76" i="30"/>
  <c r="P83" i="30"/>
  <c r="M86" i="30"/>
  <c r="N87" i="30"/>
  <c r="M55" i="30"/>
  <c r="N56" i="30"/>
  <c r="O57" i="30"/>
  <c r="P58" i="30"/>
  <c r="Q59" i="30"/>
  <c r="J60" i="30"/>
  <c r="R60" i="30"/>
  <c r="K61" i="30"/>
  <c r="S61" i="30"/>
  <c r="L62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N86" i="30"/>
  <c r="O87" i="30"/>
  <c r="P59" i="30"/>
  <c r="Q68" i="30"/>
  <c r="K78" i="30"/>
  <c r="Q58" i="30"/>
  <c r="J59" i="30"/>
  <c r="R59" i="30"/>
  <c r="K60" i="30"/>
  <c r="S60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O86" i="30"/>
  <c r="P87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O79" i="30"/>
  <c r="P80" i="30"/>
  <c r="Q81" i="30"/>
  <c r="J82" i="30"/>
  <c r="R82" i="30"/>
  <c r="K83" i="30"/>
  <c r="S83" i="30"/>
  <c r="L84" i="30"/>
  <c r="P86" i="30"/>
  <c r="Q87" i="30"/>
  <c r="N60" i="30"/>
  <c r="Q62" i="30"/>
  <c r="Q70" i="30"/>
  <c r="Q60" i="30"/>
  <c r="S62" i="30"/>
  <c r="S70" i="30"/>
  <c r="P75" i="30"/>
  <c r="S78" i="30"/>
  <c r="N55" i="30"/>
  <c r="P57" i="30"/>
  <c r="P55" i="30"/>
  <c r="Q56" i="30"/>
  <c r="J57" i="30"/>
  <c r="R57" i="30"/>
  <c r="K58" i="30"/>
  <c r="S58" i="30"/>
  <c r="L59" i="30"/>
  <c r="M60" i="30"/>
  <c r="N61" i="30"/>
  <c r="O62" i="30"/>
  <c r="P63" i="30"/>
  <c r="Q64" i="30"/>
  <c r="J65" i="30"/>
  <c r="R65" i="30"/>
  <c r="K66" i="30"/>
  <c r="S66" i="30"/>
  <c r="L67" i="30"/>
  <c r="M68" i="30"/>
  <c r="N69" i="30"/>
  <c r="O70" i="30"/>
  <c r="P71" i="30"/>
  <c r="Q72" i="30"/>
  <c r="J73" i="30"/>
  <c r="R73" i="30"/>
  <c r="K74" i="30"/>
  <c r="S74" i="30"/>
  <c r="L75" i="30"/>
  <c r="M76" i="30"/>
  <c r="N77" i="30"/>
  <c r="P79" i="30"/>
  <c r="Q80" i="30"/>
  <c r="J81" i="30"/>
  <c r="R81" i="30"/>
  <c r="K82" i="30"/>
  <c r="S82" i="30"/>
  <c r="M84" i="30"/>
  <c r="Q86" i="30"/>
  <c r="J87" i="30"/>
  <c r="R87" i="30"/>
  <c r="P62" i="30"/>
  <c r="Q63" i="30"/>
  <c r="N68" i="30"/>
  <c r="P70" i="30"/>
  <c r="Q71" i="30"/>
  <c r="K73" i="30"/>
  <c r="S73" i="30"/>
  <c r="N76" i="30"/>
  <c r="J80" i="30"/>
  <c r="R80" i="30"/>
  <c r="K81" i="30"/>
  <c r="S81" i="30"/>
  <c r="A29" i="26" l="1"/>
  <c r="E70" i="28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84" i="28" l="1"/>
  <c r="A30" i="26"/>
  <c r="E108" i="28"/>
  <c r="E116" i="28"/>
  <c r="E124" i="28"/>
  <c r="E76" i="28"/>
  <c r="E140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A31" i="26" l="1"/>
  <c r="E52" i="19"/>
  <c r="H9" i="12"/>
  <c r="A32" i="26" l="1"/>
  <c r="G17" i="25"/>
  <c r="G18" i="25"/>
  <c r="G19" i="25"/>
  <c r="G20" i="25"/>
  <c r="G21" i="25"/>
  <c r="G22" i="25"/>
  <c r="G23" i="25"/>
  <c r="G24" i="25"/>
  <c r="G25" i="25"/>
  <c r="G26" i="25"/>
  <c r="A33" i="26" l="1"/>
  <c r="B28" i="28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H9" i="28"/>
  <c r="D9" i="28"/>
  <c r="A34" i="26" l="1"/>
  <c r="E9" i="25"/>
  <c r="E9" i="29"/>
  <c r="J9" i="25"/>
  <c r="I9" i="30"/>
  <c r="J9" i="29"/>
  <c r="D68" i="28"/>
  <c r="E68" i="28" s="1"/>
  <c r="F154" i="26"/>
  <c r="G154" i="26"/>
  <c r="H154" i="26"/>
  <c r="E154" i="26"/>
  <c r="F98" i="26"/>
  <c r="G98" i="26"/>
  <c r="H98" i="26"/>
  <c r="E98" i="26"/>
  <c r="F126" i="26"/>
  <c r="G126" i="26"/>
  <c r="H126" i="26"/>
  <c r="E126" i="26"/>
  <c r="E42" i="26"/>
  <c r="F42" i="26"/>
  <c r="G42" i="26"/>
  <c r="E70" i="26"/>
  <c r="F70" i="26"/>
  <c r="G70" i="26"/>
  <c r="H70" i="26"/>
  <c r="H42" i="26"/>
  <c r="A35" i="26" l="1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K12" i="29" l="1"/>
  <c r="I12" i="16"/>
  <c r="A36" i="26"/>
  <c r="I16" i="16"/>
  <c r="K16" i="29"/>
  <c r="I52" i="28"/>
  <c r="I14" i="16"/>
  <c r="K14" i="29"/>
  <c r="I13" i="16"/>
  <c r="K13" i="29"/>
  <c r="A37" i="26" l="1"/>
  <c r="I15" i="16"/>
  <c r="K15" i="29"/>
  <c r="M17" i="25"/>
  <c r="M18" i="25"/>
  <c r="M19" i="25"/>
  <c r="M20" i="25"/>
  <c r="M21" i="25"/>
  <c r="M22" i="25"/>
  <c r="M23" i="25"/>
  <c r="M24" i="25"/>
  <c r="M25" i="25"/>
  <c r="M26" i="25"/>
  <c r="E13" i="16"/>
  <c r="M17" i="16"/>
  <c r="M18" i="16"/>
  <c r="M19" i="16"/>
  <c r="M20" i="16"/>
  <c r="M21" i="16"/>
  <c r="M22" i="16"/>
  <c r="M23" i="16"/>
  <c r="M24" i="16"/>
  <c r="M25" i="16"/>
  <c r="M26" i="16"/>
  <c r="F26" i="16"/>
  <c r="F25" i="16"/>
  <c r="F24" i="16"/>
  <c r="F23" i="16"/>
  <c r="F22" i="16"/>
  <c r="F21" i="16"/>
  <c r="F20" i="16"/>
  <c r="E26" i="16"/>
  <c r="E25" i="16"/>
  <c r="E24" i="16"/>
  <c r="E23" i="16"/>
  <c r="E22" i="16"/>
  <c r="E21" i="16"/>
  <c r="E20" i="16"/>
  <c r="J20" i="12"/>
  <c r="E22" i="12" s="1"/>
  <c r="A38" i="26" l="1"/>
  <c r="E13" i="29"/>
  <c r="B4" i="31"/>
  <c r="P13" i="19"/>
  <c r="P13" i="30"/>
  <c r="P53" i="30"/>
  <c r="Q53" i="19"/>
  <c r="Q13" i="30"/>
  <c r="Q53" i="30"/>
  <c r="R13" i="19"/>
  <c r="R53" i="30"/>
  <c r="R13" i="30"/>
  <c r="S53" i="19"/>
  <c r="S53" i="30"/>
  <c r="S13" i="30"/>
  <c r="O53" i="19"/>
  <c r="O13" i="30"/>
  <c r="O53" i="30"/>
  <c r="M13" i="19"/>
  <c r="M53" i="30"/>
  <c r="M13" i="30"/>
  <c r="N13" i="19"/>
  <c r="N13" i="30"/>
  <c r="N53" i="30"/>
  <c r="F53" i="19"/>
  <c r="F13" i="30"/>
  <c r="F53" i="30"/>
  <c r="I59" i="30"/>
  <c r="P53" i="19"/>
  <c r="M53" i="19"/>
  <c r="O13" i="19"/>
  <c r="S13" i="19"/>
  <c r="R53" i="19"/>
  <c r="Q13" i="19"/>
  <c r="N53" i="19"/>
  <c r="A39" i="26" l="1"/>
  <c r="S54" i="19"/>
  <c r="I26" i="16"/>
  <c r="R54" i="19"/>
  <c r="I25" i="16"/>
  <c r="I24" i="16"/>
  <c r="Q54" i="19"/>
  <c r="P54" i="19"/>
  <c r="I23" i="16"/>
  <c r="I22" i="16"/>
  <c r="O54" i="19"/>
  <c r="N54" i="19"/>
  <c r="I21" i="16"/>
  <c r="I20" i="16"/>
  <c r="M54" i="19"/>
  <c r="A40" i="26" l="1"/>
  <c r="S64" i="19"/>
  <c r="S81" i="19"/>
  <c r="S65" i="19"/>
  <c r="S84" i="19"/>
  <c r="S60" i="19"/>
  <c r="S69" i="19"/>
  <c r="S70" i="19"/>
  <c r="S79" i="19"/>
  <c r="S55" i="19"/>
  <c r="S73" i="19"/>
  <c r="S57" i="19"/>
  <c r="S75" i="19"/>
  <c r="S59" i="19"/>
  <c r="S78" i="19"/>
  <c r="S63" i="19"/>
  <c r="S67" i="19"/>
  <c r="S71" i="19"/>
  <c r="S83" i="19"/>
  <c r="S76" i="19"/>
  <c r="S66" i="19"/>
  <c r="S74" i="19"/>
  <c r="S82" i="19"/>
  <c r="S56" i="19"/>
  <c r="S68" i="19"/>
  <c r="S72" i="19"/>
  <c r="S80" i="19"/>
  <c r="S87" i="19"/>
  <c r="S61" i="19"/>
  <c r="S77" i="19"/>
  <c r="S86" i="19"/>
  <c r="S58" i="19"/>
  <c r="S62" i="19"/>
  <c r="R55" i="19"/>
  <c r="R57" i="19"/>
  <c r="R59" i="19"/>
  <c r="R61" i="19"/>
  <c r="R63" i="19"/>
  <c r="R65" i="19"/>
  <c r="R67" i="19"/>
  <c r="R69" i="19"/>
  <c r="R71" i="19"/>
  <c r="R73" i="19"/>
  <c r="R75" i="19"/>
  <c r="R77" i="19"/>
  <c r="R79" i="19"/>
  <c r="R81" i="19"/>
  <c r="R83" i="19"/>
  <c r="R86" i="19"/>
  <c r="R60" i="19"/>
  <c r="R68" i="19"/>
  <c r="R72" i="19"/>
  <c r="R76" i="19"/>
  <c r="R80" i="19"/>
  <c r="R84" i="19"/>
  <c r="R56" i="19"/>
  <c r="R58" i="19"/>
  <c r="R62" i="19"/>
  <c r="R64" i="19"/>
  <c r="R66" i="19"/>
  <c r="R70" i="19"/>
  <c r="R74" i="19"/>
  <c r="R78" i="19"/>
  <c r="R82" i="19"/>
  <c r="R87" i="19"/>
  <c r="Q55" i="19"/>
  <c r="Q59" i="19"/>
  <c r="Q63" i="19"/>
  <c r="Q67" i="19"/>
  <c r="Q71" i="19"/>
  <c r="Q75" i="19"/>
  <c r="Q79" i="19"/>
  <c r="Q83" i="19"/>
  <c r="Q82" i="19"/>
  <c r="Q87" i="19"/>
  <c r="Q68" i="19"/>
  <c r="Q80" i="19"/>
  <c r="Q58" i="19"/>
  <c r="Q62" i="19"/>
  <c r="Q66" i="19"/>
  <c r="Q70" i="19"/>
  <c r="Q74" i="19"/>
  <c r="Q78" i="19"/>
  <c r="Q64" i="19"/>
  <c r="Q84" i="19"/>
  <c r="Q57" i="19"/>
  <c r="Q61" i="19"/>
  <c r="Q65" i="19"/>
  <c r="Q69" i="19"/>
  <c r="Q73" i="19"/>
  <c r="Q77" i="19"/>
  <c r="Q81" i="19"/>
  <c r="Q86" i="19"/>
  <c r="Q56" i="19"/>
  <c r="Q60" i="19"/>
  <c r="Q72" i="19"/>
  <c r="Q76" i="19"/>
  <c r="P55" i="19"/>
  <c r="P58" i="19"/>
  <c r="P60" i="19"/>
  <c r="P62" i="19"/>
  <c r="P65" i="19"/>
  <c r="P67" i="19"/>
  <c r="P70" i="19"/>
  <c r="P73" i="19"/>
  <c r="P76" i="19"/>
  <c r="P79" i="19"/>
  <c r="P82" i="19"/>
  <c r="P86" i="19"/>
  <c r="P56" i="19"/>
  <c r="P59" i="19"/>
  <c r="P61" i="19"/>
  <c r="P63" i="19"/>
  <c r="P66" i="19"/>
  <c r="P69" i="19"/>
  <c r="P71" i="19"/>
  <c r="P74" i="19"/>
  <c r="P77" i="19"/>
  <c r="P78" i="19"/>
  <c r="P81" i="19"/>
  <c r="P84" i="19"/>
  <c r="P57" i="19"/>
  <c r="P64" i="19"/>
  <c r="P68" i="19"/>
  <c r="P72" i="19"/>
  <c r="P75" i="19"/>
  <c r="P80" i="19"/>
  <c r="P83" i="19"/>
  <c r="P87" i="19"/>
  <c r="O55" i="19"/>
  <c r="O59" i="19"/>
  <c r="O63" i="19"/>
  <c r="O67" i="19"/>
  <c r="O71" i="19"/>
  <c r="O75" i="19"/>
  <c r="O79" i="19"/>
  <c r="O83" i="19"/>
  <c r="O58" i="19"/>
  <c r="O70" i="19"/>
  <c r="O82" i="19"/>
  <c r="O56" i="19"/>
  <c r="O60" i="19"/>
  <c r="O64" i="19"/>
  <c r="O68" i="19"/>
  <c r="O72" i="19"/>
  <c r="O76" i="19"/>
  <c r="O80" i="19"/>
  <c r="O84" i="19"/>
  <c r="O62" i="19"/>
  <c r="O74" i="19"/>
  <c r="O87" i="19"/>
  <c r="O57" i="19"/>
  <c r="O61" i="19"/>
  <c r="O65" i="19"/>
  <c r="O69" i="19"/>
  <c r="O73" i="19"/>
  <c r="O77" i="19"/>
  <c r="O81" i="19"/>
  <c r="O86" i="19"/>
  <c r="O66" i="19"/>
  <c r="O78" i="19"/>
  <c r="N55" i="19"/>
  <c r="N57" i="19"/>
  <c r="N59" i="19"/>
  <c r="N61" i="19"/>
  <c r="N63" i="19"/>
  <c r="N65" i="19"/>
  <c r="N67" i="19"/>
  <c r="N69" i="19"/>
  <c r="N71" i="19"/>
  <c r="N73" i="19"/>
  <c r="N75" i="19"/>
  <c r="N77" i="19"/>
  <c r="N79" i="19"/>
  <c r="N81" i="19"/>
  <c r="N83" i="19"/>
  <c r="N86" i="19"/>
  <c r="N56" i="19"/>
  <c r="N62" i="19"/>
  <c r="N66" i="19"/>
  <c r="N68" i="19"/>
  <c r="N74" i="19"/>
  <c r="N76" i="19"/>
  <c r="N80" i="19"/>
  <c r="N87" i="19"/>
  <c r="N58" i="19"/>
  <c r="N60" i="19"/>
  <c r="N64" i="19"/>
  <c r="N70" i="19"/>
  <c r="N72" i="19"/>
  <c r="N78" i="19"/>
  <c r="N82" i="19"/>
  <c r="N84" i="19"/>
  <c r="M55" i="19"/>
  <c r="M59" i="19"/>
  <c r="M63" i="19"/>
  <c r="M67" i="19"/>
  <c r="M71" i="19"/>
  <c r="M75" i="19"/>
  <c r="M79" i="19"/>
  <c r="M83" i="19"/>
  <c r="M87" i="19"/>
  <c r="M64" i="19"/>
  <c r="M76" i="19"/>
  <c r="M84" i="19"/>
  <c r="M58" i="19"/>
  <c r="M62" i="19"/>
  <c r="M66" i="19"/>
  <c r="M70" i="19"/>
  <c r="M74" i="19"/>
  <c r="M78" i="19"/>
  <c r="M82" i="19"/>
  <c r="M68" i="19"/>
  <c r="M57" i="19"/>
  <c r="M61" i="19"/>
  <c r="M65" i="19"/>
  <c r="M69" i="19"/>
  <c r="M73" i="19"/>
  <c r="M77" i="19"/>
  <c r="M81" i="19"/>
  <c r="M86" i="19"/>
  <c r="M56" i="19"/>
  <c r="M60" i="19"/>
  <c r="M72" i="19"/>
  <c r="M80" i="19"/>
  <c r="A41" i="26" l="1"/>
  <c r="F19" i="16"/>
  <c r="F17" i="16"/>
  <c r="F18" i="16"/>
  <c r="E19" i="16"/>
  <c r="E18" i="16"/>
  <c r="E17" i="16"/>
  <c r="J53" i="30" l="1"/>
  <c r="J13" i="30"/>
  <c r="K53" i="30"/>
  <c r="K13" i="30"/>
  <c r="L53" i="30"/>
  <c r="L13" i="30"/>
  <c r="L13" i="19"/>
  <c r="L53" i="19"/>
  <c r="J13" i="19"/>
  <c r="J53" i="19"/>
  <c r="K53" i="19"/>
  <c r="K13" i="19"/>
  <c r="J41" i="12"/>
  <c r="E43" i="12" s="1"/>
  <c r="J34" i="12"/>
  <c r="E36" i="12" s="1"/>
  <c r="J27" i="12"/>
  <c r="E29" i="12" s="1"/>
  <c r="E15" i="12"/>
  <c r="A46" i="26" l="1"/>
  <c r="I19" i="16"/>
  <c r="I18" i="16"/>
  <c r="A47" i="26" l="1"/>
  <c r="K54" i="19"/>
  <c r="G25" i="16"/>
  <c r="K25" i="16" s="1"/>
  <c r="G22" i="16"/>
  <c r="K22" i="16" s="1"/>
  <c r="G24" i="16"/>
  <c r="K24" i="16" s="1"/>
  <c r="G23" i="16"/>
  <c r="K23" i="16" s="1"/>
  <c r="G21" i="16"/>
  <c r="K21" i="16" s="1"/>
  <c r="G20" i="16"/>
  <c r="K20" i="16" s="1"/>
  <c r="G26" i="16"/>
  <c r="K26" i="16" s="1"/>
  <c r="G18" i="16"/>
  <c r="G19" i="16"/>
  <c r="K19" i="16" s="1"/>
  <c r="A48" i="26" l="1"/>
  <c r="K55" i="19"/>
  <c r="K56" i="19"/>
  <c r="K71" i="19"/>
  <c r="K84" i="19"/>
  <c r="K60" i="19"/>
  <c r="K81" i="19"/>
  <c r="K72" i="19"/>
  <c r="K58" i="19"/>
  <c r="K57" i="19"/>
  <c r="K73" i="19"/>
  <c r="K61" i="19"/>
  <c r="K67" i="19"/>
  <c r="K79" i="19"/>
  <c r="K59" i="19"/>
  <c r="K63" i="19"/>
  <c r="K75" i="19"/>
  <c r="K66" i="19"/>
  <c r="K87" i="19"/>
  <c r="K64" i="19"/>
  <c r="K62" i="19"/>
  <c r="K74" i="19"/>
  <c r="K83" i="19"/>
  <c r="K65" i="19"/>
  <c r="K76" i="19"/>
  <c r="K80" i="19"/>
  <c r="K78" i="19"/>
  <c r="K77" i="19"/>
  <c r="K68" i="19"/>
  <c r="K82" i="19"/>
  <c r="K70" i="19"/>
  <c r="K69" i="19"/>
  <c r="K86" i="19"/>
  <c r="L54" i="19"/>
  <c r="K18" i="16"/>
  <c r="M13" i="12"/>
  <c r="A49" i="26" l="1"/>
  <c r="L75" i="19"/>
  <c r="L60" i="19"/>
  <c r="L79" i="19"/>
  <c r="L77" i="19"/>
  <c r="L76" i="19"/>
  <c r="L59" i="19"/>
  <c r="L61" i="19"/>
  <c r="L68" i="19"/>
  <c r="L69" i="19"/>
  <c r="L71" i="19"/>
  <c r="L72" i="19"/>
  <c r="L55" i="19"/>
  <c r="L70" i="19"/>
  <c r="L78" i="19"/>
  <c r="L80" i="19"/>
  <c r="L56" i="19"/>
  <c r="L63" i="19"/>
  <c r="L83" i="19"/>
  <c r="L65" i="19"/>
  <c r="L66" i="19"/>
  <c r="L81" i="19"/>
  <c r="L57" i="19"/>
  <c r="L82" i="19"/>
  <c r="L73" i="19"/>
  <c r="L64" i="19"/>
  <c r="L74" i="19"/>
  <c r="L58" i="19"/>
  <c r="L84" i="19"/>
  <c r="L62" i="19"/>
  <c r="L86" i="19"/>
  <c r="L67" i="19"/>
  <c r="L87" i="19"/>
  <c r="A50" i="26" l="1"/>
  <c r="I17" i="16"/>
  <c r="F14" i="16"/>
  <c r="F15" i="16"/>
  <c r="F16" i="16"/>
  <c r="F13" i="16"/>
  <c r="F12" i="16"/>
  <c r="E16" i="16"/>
  <c r="E15" i="16"/>
  <c r="E14" i="16"/>
  <c r="E14" i="29" l="1"/>
  <c r="B5" i="31"/>
  <c r="E15" i="29"/>
  <c r="B6" i="31"/>
  <c r="F16" i="29"/>
  <c r="C7" i="31"/>
  <c r="E16" i="29"/>
  <c r="B7" i="31"/>
  <c r="F12" i="29"/>
  <c r="C3" i="31"/>
  <c r="F14" i="29"/>
  <c r="C5" i="31"/>
  <c r="F13" i="29"/>
  <c r="G13" i="29" s="1"/>
  <c r="L13" i="29" s="1"/>
  <c r="C4" i="31"/>
  <c r="F15" i="29"/>
  <c r="C6" i="31"/>
  <c r="A51" i="26"/>
  <c r="I53" i="19"/>
  <c r="I13" i="30"/>
  <c r="I53" i="30"/>
  <c r="H13" i="30"/>
  <c r="H53" i="30"/>
  <c r="G53" i="19"/>
  <c r="G13" i="30"/>
  <c r="G53" i="30"/>
  <c r="H53" i="19"/>
  <c r="H13" i="19"/>
  <c r="I13" i="19"/>
  <c r="G13" i="19"/>
  <c r="M13" i="29" l="1"/>
  <c r="F54" i="30" s="1"/>
  <c r="G15" i="29"/>
  <c r="M15" i="29" s="1"/>
  <c r="H54" i="30" s="1"/>
  <c r="H65" i="30" s="1"/>
  <c r="G16" i="29"/>
  <c r="L16" i="29" s="1"/>
  <c r="G14" i="29"/>
  <c r="L14" i="29" s="1"/>
  <c r="F61" i="30"/>
  <c r="F65" i="30"/>
  <c r="A52" i="26"/>
  <c r="M14" i="29"/>
  <c r="G54" i="30" s="1"/>
  <c r="F57" i="30"/>
  <c r="F78" i="30"/>
  <c r="F70" i="30"/>
  <c r="Z70" i="30" s="1"/>
  <c r="F73" i="30"/>
  <c r="F58" i="30"/>
  <c r="F66" i="30"/>
  <c r="F71" i="30"/>
  <c r="F69" i="30"/>
  <c r="F79" i="30"/>
  <c r="F72" i="30"/>
  <c r="F74" i="30"/>
  <c r="F81" i="30"/>
  <c r="F59" i="30"/>
  <c r="F87" i="30"/>
  <c r="F86" i="30"/>
  <c r="F62" i="30"/>
  <c r="F55" i="30"/>
  <c r="F82" i="30"/>
  <c r="F83" i="30"/>
  <c r="F77" i="30"/>
  <c r="F85" i="30"/>
  <c r="F68" i="30"/>
  <c r="F64" i="30"/>
  <c r="F56" i="30"/>
  <c r="F60" i="30"/>
  <c r="F75" i="30"/>
  <c r="F63" i="30"/>
  <c r="F84" i="30"/>
  <c r="F80" i="30"/>
  <c r="F76" i="30"/>
  <c r="F67" i="30"/>
  <c r="M16" i="29"/>
  <c r="I54" i="30" s="1"/>
  <c r="J54" i="19"/>
  <c r="G17" i="16"/>
  <c r="L15" i="29" l="1"/>
  <c r="I65" i="30"/>
  <c r="I61" i="30"/>
  <c r="F4" i="31"/>
  <c r="Z78" i="30"/>
  <c r="G75" i="30"/>
  <c r="G65" i="30"/>
  <c r="H4" i="31"/>
  <c r="Z62" i="30"/>
  <c r="A53" i="26"/>
  <c r="G82" i="30"/>
  <c r="G71" i="30"/>
  <c r="G67" i="30"/>
  <c r="G69" i="30"/>
  <c r="G85" i="30"/>
  <c r="G77" i="30"/>
  <c r="G79" i="30"/>
  <c r="G56" i="30"/>
  <c r="G55" i="30"/>
  <c r="G73" i="30"/>
  <c r="G84" i="30"/>
  <c r="G78" i="30"/>
  <c r="G60" i="30"/>
  <c r="G80" i="30"/>
  <c r="G72" i="30"/>
  <c r="G70" i="30"/>
  <c r="AA70" i="30" s="1"/>
  <c r="G83" i="30"/>
  <c r="G57" i="30"/>
  <c r="G64" i="30"/>
  <c r="G87" i="30"/>
  <c r="G61" i="30"/>
  <c r="G74" i="30"/>
  <c r="G59" i="30"/>
  <c r="G62" i="30"/>
  <c r="G86" i="30"/>
  <c r="G58" i="30"/>
  <c r="G63" i="30"/>
  <c r="G66" i="30"/>
  <c r="G68" i="30"/>
  <c r="G76" i="30"/>
  <c r="G81" i="30"/>
  <c r="I73" i="30"/>
  <c r="I85" i="30"/>
  <c r="I80" i="30"/>
  <c r="I62" i="30"/>
  <c r="I58" i="30"/>
  <c r="I56" i="30"/>
  <c r="I75" i="30"/>
  <c r="I60" i="30"/>
  <c r="I76" i="30"/>
  <c r="I82" i="30"/>
  <c r="I57" i="30"/>
  <c r="I77" i="30"/>
  <c r="I63" i="30"/>
  <c r="I74" i="30"/>
  <c r="I68" i="30"/>
  <c r="I84" i="30"/>
  <c r="I87" i="30"/>
  <c r="I66" i="30"/>
  <c r="I86" i="30"/>
  <c r="I67" i="30"/>
  <c r="I78" i="30"/>
  <c r="I72" i="30"/>
  <c r="I79" i="30"/>
  <c r="I71" i="30"/>
  <c r="I55" i="30"/>
  <c r="I70" i="30"/>
  <c r="AC70" i="30" s="1"/>
  <c r="I69" i="30"/>
  <c r="I64" i="30"/>
  <c r="I83" i="30"/>
  <c r="I81" i="30"/>
  <c r="H59" i="30"/>
  <c r="H55" i="30"/>
  <c r="H56" i="30"/>
  <c r="H86" i="30"/>
  <c r="H79" i="30"/>
  <c r="H67" i="30"/>
  <c r="H84" i="30"/>
  <c r="H63" i="30"/>
  <c r="H83" i="30"/>
  <c r="H82" i="30"/>
  <c r="H58" i="30"/>
  <c r="H74" i="30"/>
  <c r="H81" i="30"/>
  <c r="H70" i="30"/>
  <c r="AB70" i="30" s="1"/>
  <c r="H76" i="30"/>
  <c r="H66" i="30"/>
  <c r="H71" i="30"/>
  <c r="H78" i="30"/>
  <c r="H73" i="30"/>
  <c r="H61" i="30"/>
  <c r="H80" i="30"/>
  <c r="H72" i="30"/>
  <c r="H68" i="30"/>
  <c r="H87" i="30"/>
  <c r="H60" i="30"/>
  <c r="H75" i="30"/>
  <c r="H64" i="30"/>
  <c r="H77" i="30"/>
  <c r="H85" i="30"/>
  <c r="H62" i="30"/>
  <c r="H69" i="30"/>
  <c r="H57" i="30"/>
  <c r="J87" i="19"/>
  <c r="J58" i="19"/>
  <c r="J72" i="19"/>
  <c r="J80" i="19"/>
  <c r="J62" i="19"/>
  <c r="J57" i="19"/>
  <c r="J73" i="19"/>
  <c r="J78" i="19"/>
  <c r="J55" i="19"/>
  <c r="J70" i="19"/>
  <c r="J76" i="19"/>
  <c r="J66" i="19"/>
  <c r="J86" i="19"/>
  <c r="J74" i="19"/>
  <c r="J59" i="19"/>
  <c r="J61" i="19"/>
  <c r="J65" i="19"/>
  <c r="J69" i="19"/>
  <c r="J56" i="19"/>
  <c r="J64" i="19"/>
  <c r="J83" i="19"/>
  <c r="J77" i="19"/>
  <c r="J81" i="19"/>
  <c r="J82" i="19"/>
  <c r="J71" i="19"/>
  <c r="J84" i="19"/>
  <c r="J60" i="19"/>
  <c r="J67" i="19"/>
  <c r="J68" i="19"/>
  <c r="J75" i="19"/>
  <c r="J63" i="19"/>
  <c r="J79" i="19"/>
  <c r="G12" i="16"/>
  <c r="K12" i="16" s="1"/>
  <c r="K17" i="16"/>
  <c r="F7" i="31" l="1"/>
  <c r="AC78" i="30"/>
  <c r="H5" i="31"/>
  <c r="AA62" i="30"/>
  <c r="F5" i="31"/>
  <c r="AA78" i="30"/>
  <c r="H6" i="31"/>
  <c r="AB62" i="30"/>
  <c r="F6" i="31"/>
  <c r="AB78" i="30"/>
  <c r="H7" i="31"/>
  <c r="AC62" i="30"/>
  <c r="A54" i="26"/>
  <c r="M12" i="16"/>
  <c r="D3" i="31" s="1"/>
  <c r="E54" i="19"/>
  <c r="F13" i="19"/>
  <c r="E56" i="19" l="1"/>
  <c r="E60" i="19"/>
  <c r="E64" i="19"/>
  <c r="E68" i="19"/>
  <c r="E72" i="19"/>
  <c r="E76" i="19"/>
  <c r="E80" i="19"/>
  <c r="E84" i="19"/>
  <c r="E55" i="19"/>
  <c r="E67" i="19"/>
  <c r="E71" i="19"/>
  <c r="E83" i="19"/>
  <c r="E57" i="19"/>
  <c r="E61" i="19"/>
  <c r="E65" i="19"/>
  <c r="E69" i="19"/>
  <c r="E73" i="19"/>
  <c r="E77" i="19"/>
  <c r="E81" i="19"/>
  <c r="E58" i="19"/>
  <c r="E62" i="19"/>
  <c r="E70" i="19"/>
  <c r="E78" i="19"/>
  <c r="E82" i="19"/>
  <c r="E86" i="19"/>
  <c r="E63" i="19"/>
  <c r="E75" i="19"/>
  <c r="E79" i="19"/>
  <c r="E87" i="19"/>
  <c r="A55" i="26"/>
  <c r="E12" i="16"/>
  <c r="A56" i="26" l="1"/>
  <c r="H13" i="31"/>
  <c r="E12" i="29"/>
  <c r="G12" i="29" s="1"/>
  <c r="L12" i="29" s="1"/>
  <c r="B3" i="31"/>
  <c r="F13" i="31"/>
  <c r="E53" i="19"/>
  <c r="E53" i="30"/>
  <c r="E13" i="30"/>
  <c r="E13" i="19"/>
  <c r="M12" i="29" l="1"/>
  <c r="E54" i="30" s="1"/>
  <c r="E70" i="30" s="1"/>
  <c r="A57" i="26"/>
  <c r="E60" i="30"/>
  <c r="V60" i="30" s="1"/>
  <c r="W60" i="30" s="1"/>
  <c r="E59" i="30"/>
  <c r="V59" i="30" s="1"/>
  <c r="W59" i="30" s="1"/>
  <c r="E77" i="30"/>
  <c r="V77" i="30" s="1"/>
  <c r="W77" i="30" s="1"/>
  <c r="E79" i="30"/>
  <c r="V79" i="30" s="1"/>
  <c r="W79" i="30" s="1"/>
  <c r="E86" i="30"/>
  <c r="V86" i="30" s="1"/>
  <c r="W86" i="30" s="1"/>
  <c r="E62" i="30"/>
  <c r="E87" i="30"/>
  <c r="V87" i="30" s="1"/>
  <c r="W87" i="30" s="1"/>
  <c r="E71" i="30"/>
  <c r="V71" i="30" s="1"/>
  <c r="W71" i="30" s="1"/>
  <c r="E66" i="30"/>
  <c r="V66" i="30" s="1"/>
  <c r="W66" i="30" s="1"/>
  <c r="E84" i="30"/>
  <c r="V84" i="30" s="1"/>
  <c r="W84" i="30" s="1"/>
  <c r="E57" i="30"/>
  <c r="V57" i="30" s="1"/>
  <c r="W57" i="30" s="1"/>
  <c r="E85" i="30"/>
  <c r="V85" i="30" s="1"/>
  <c r="W85" i="30" s="1"/>
  <c r="E69" i="30"/>
  <c r="V69" i="30" s="1"/>
  <c r="W69" i="30" s="1"/>
  <c r="E56" i="30"/>
  <c r="V56" i="30" s="1"/>
  <c r="W56" i="30" s="1"/>
  <c r="E74" i="30"/>
  <c r="V74" i="30" s="1"/>
  <c r="W74" i="30" s="1"/>
  <c r="E78" i="30"/>
  <c r="E55" i="30"/>
  <c r="V55" i="30" s="1"/>
  <c r="W55" i="30" s="1"/>
  <c r="E67" i="30"/>
  <c r="V67" i="30" s="1"/>
  <c r="W67" i="30" s="1"/>
  <c r="E81" i="30"/>
  <c r="V81" i="30" s="1"/>
  <c r="W81" i="30" s="1"/>
  <c r="E63" i="30"/>
  <c r="V63" i="30" s="1"/>
  <c r="W63" i="30" s="1"/>
  <c r="M27" i="12"/>
  <c r="M34" i="12"/>
  <c r="M20" i="12"/>
  <c r="E80" i="30" l="1"/>
  <c r="V80" i="30" s="1"/>
  <c r="W80" i="30" s="1"/>
  <c r="E82" i="30"/>
  <c r="V82" i="30" s="1"/>
  <c r="W82" i="30" s="1"/>
  <c r="E72" i="30"/>
  <c r="V72" i="30" s="1"/>
  <c r="W72" i="30" s="1"/>
  <c r="E58" i="30"/>
  <c r="V58" i="30" s="1"/>
  <c r="W58" i="30" s="1"/>
  <c r="E61" i="30"/>
  <c r="V61" i="30" s="1"/>
  <c r="W61" i="30" s="1"/>
  <c r="E76" i="30"/>
  <c r="V76" i="30" s="1"/>
  <c r="W76" i="30" s="1"/>
  <c r="E65" i="30"/>
  <c r="V65" i="30" s="1"/>
  <c r="W65" i="30" s="1"/>
  <c r="E68" i="30"/>
  <c r="V68" i="30" s="1"/>
  <c r="W68" i="30" s="1"/>
  <c r="E64" i="30"/>
  <c r="V64" i="30" s="1"/>
  <c r="W64" i="30" s="1"/>
  <c r="E83" i="30"/>
  <c r="V83" i="30" s="1"/>
  <c r="W83" i="30" s="1"/>
  <c r="E75" i="30"/>
  <c r="V75" i="30" s="1"/>
  <c r="W75" i="30" s="1"/>
  <c r="E73" i="30"/>
  <c r="V73" i="30" s="1"/>
  <c r="W73" i="30" s="1"/>
  <c r="F3" i="31"/>
  <c r="V78" i="30"/>
  <c r="W78" i="30" s="1"/>
  <c r="Y78" i="30"/>
  <c r="AD78" i="30" s="1"/>
  <c r="X78" i="30"/>
  <c r="H3" i="31"/>
  <c r="Y62" i="30"/>
  <c r="AD62" i="30" s="1"/>
  <c r="X62" i="30"/>
  <c r="V62" i="30"/>
  <c r="W62" i="30" s="1"/>
  <c r="V70" i="30"/>
  <c r="W70" i="30" s="1"/>
  <c r="Y70" i="30"/>
  <c r="AD70" i="30" s="1"/>
  <c r="X70" i="30"/>
  <c r="A58" i="26"/>
  <c r="G14" i="16"/>
  <c r="G13" i="16"/>
  <c r="G15" i="16"/>
  <c r="M41" i="12"/>
  <c r="A59" i="26" l="1"/>
  <c r="H9" i="31"/>
  <c r="J3" i="31"/>
  <c r="F9" i="31"/>
  <c r="J2" i="31"/>
  <c r="K14" i="16"/>
  <c r="K13" i="16"/>
  <c r="G16" i="16"/>
  <c r="K15" i="16"/>
  <c r="A60" i="26" l="1"/>
  <c r="M13" i="16"/>
  <c r="D4" i="31" s="1"/>
  <c r="F54" i="19"/>
  <c r="H54" i="19"/>
  <c r="M15" i="16"/>
  <c r="D6" i="31" s="1"/>
  <c r="G54" i="19"/>
  <c r="M14" i="16"/>
  <c r="D5" i="31" s="1"/>
  <c r="K16" i="16"/>
  <c r="H57" i="19" l="1"/>
  <c r="H61" i="19"/>
  <c r="H65" i="19"/>
  <c r="H69" i="19"/>
  <c r="H73" i="19"/>
  <c r="H77" i="19"/>
  <c r="H81" i="19"/>
  <c r="H83" i="19"/>
  <c r="H55" i="19"/>
  <c r="H60" i="19"/>
  <c r="H68" i="19"/>
  <c r="H72" i="19"/>
  <c r="H84" i="19"/>
  <c r="H58" i="19"/>
  <c r="H62" i="19"/>
  <c r="H16" i="31" s="1"/>
  <c r="H70" i="19"/>
  <c r="H78" i="19"/>
  <c r="H82" i="19"/>
  <c r="H86" i="19"/>
  <c r="H63" i="19"/>
  <c r="H67" i="19"/>
  <c r="H71" i="19"/>
  <c r="H75" i="19"/>
  <c r="H79" i="19"/>
  <c r="H87" i="19"/>
  <c r="H56" i="19"/>
  <c r="H64" i="19"/>
  <c r="H76" i="19"/>
  <c r="H80" i="19"/>
  <c r="F63" i="19"/>
  <c r="F67" i="19"/>
  <c r="F71" i="19"/>
  <c r="F75" i="19"/>
  <c r="F79" i="19"/>
  <c r="F87" i="19"/>
  <c r="F55" i="19"/>
  <c r="F62" i="19"/>
  <c r="F70" i="19"/>
  <c r="F78" i="19"/>
  <c r="F86" i="19"/>
  <c r="F56" i="19"/>
  <c r="F60" i="19"/>
  <c r="F64" i="19"/>
  <c r="F68" i="19"/>
  <c r="F72" i="19"/>
  <c r="F76" i="19"/>
  <c r="F80" i="19"/>
  <c r="F84" i="19"/>
  <c r="F57" i="19"/>
  <c r="F61" i="19"/>
  <c r="F65" i="19"/>
  <c r="F69" i="19"/>
  <c r="F73" i="19"/>
  <c r="F77" i="19"/>
  <c r="F81" i="19"/>
  <c r="F58" i="19"/>
  <c r="F82" i="19"/>
  <c r="G58" i="19"/>
  <c r="G62" i="19"/>
  <c r="H15" i="31" s="1"/>
  <c r="G70" i="19"/>
  <c r="G74" i="19"/>
  <c r="G78" i="19"/>
  <c r="F15" i="31" s="1"/>
  <c r="G82" i="19"/>
  <c r="G86" i="19"/>
  <c r="G57" i="19"/>
  <c r="G65" i="19"/>
  <c r="G77" i="19"/>
  <c r="G81" i="19"/>
  <c r="G55" i="19"/>
  <c r="G63" i="19"/>
  <c r="G67" i="19"/>
  <c r="G71" i="19"/>
  <c r="G75" i="19"/>
  <c r="G79" i="19"/>
  <c r="G87" i="19"/>
  <c r="G56" i="19"/>
  <c r="G60" i="19"/>
  <c r="G64" i="19"/>
  <c r="G68" i="19"/>
  <c r="G72" i="19"/>
  <c r="G76" i="19"/>
  <c r="G80" i="19"/>
  <c r="G84" i="19"/>
  <c r="G61" i="19"/>
  <c r="G69" i="19"/>
  <c r="G73" i="19"/>
  <c r="A61" i="26"/>
  <c r="I54" i="19"/>
  <c r="M16" i="16"/>
  <c r="D7" i="31" s="1"/>
  <c r="D9" i="31" s="1"/>
  <c r="F16" i="31"/>
  <c r="I56" i="19" l="1"/>
  <c r="I60" i="19"/>
  <c r="I64" i="19"/>
  <c r="I68" i="19"/>
  <c r="I72" i="19"/>
  <c r="I76" i="19"/>
  <c r="I80" i="19"/>
  <c r="I84" i="19"/>
  <c r="I86" i="19"/>
  <c r="I63" i="19"/>
  <c r="I75" i="19"/>
  <c r="I79" i="19"/>
  <c r="I57" i="19"/>
  <c r="I61" i="19"/>
  <c r="I65" i="19"/>
  <c r="I69" i="19"/>
  <c r="I73" i="19"/>
  <c r="I77" i="19"/>
  <c r="I81" i="19"/>
  <c r="I85" i="19"/>
  <c r="I55" i="19"/>
  <c r="I58" i="19"/>
  <c r="I62" i="19"/>
  <c r="H17" i="31" s="1"/>
  <c r="I70" i="19"/>
  <c r="I74" i="19"/>
  <c r="I78" i="19"/>
  <c r="F17" i="31" s="1"/>
  <c r="I82" i="19"/>
  <c r="I67" i="19"/>
  <c r="I71" i="19"/>
  <c r="I83" i="19"/>
  <c r="I87" i="19"/>
  <c r="F14" i="31"/>
  <c r="A62" i="26"/>
  <c r="H14" i="31"/>
  <c r="Y78" i="19" l="1"/>
  <c r="Y62" i="19"/>
  <c r="A63" i="26"/>
  <c r="W62" i="19"/>
  <c r="W78" i="19"/>
  <c r="H19" i="31"/>
  <c r="F19" i="31"/>
  <c r="A64" i="26" l="1"/>
  <c r="X62" i="19"/>
  <c r="Z62" i="19"/>
  <c r="X78" i="19"/>
  <c r="Z78" i="19"/>
  <c r="A65" i="26" l="1"/>
  <c r="A66" i="26" l="1"/>
  <c r="A67" i="26" l="1"/>
  <c r="A68" i="26" l="1"/>
  <c r="A69" i="26" l="1"/>
  <c r="A74" i="26" l="1"/>
  <c r="A75" i="26" l="1"/>
  <c r="A76" i="26" l="1"/>
  <c r="A77" i="26" l="1"/>
  <c r="A78" i="26" l="1"/>
  <c r="A79" i="26" l="1"/>
  <c r="A80" i="26" l="1"/>
  <c r="A81" i="26" l="1"/>
  <c r="A82" i="26" l="1"/>
  <c r="A83" i="26" l="1"/>
  <c r="A84" i="26" l="1"/>
  <c r="A85" i="26" l="1"/>
  <c r="A86" i="26" l="1"/>
  <c r="A87" i="26" l="1"/>
  <c r="A88" i="26" l="1"/>
  <c r="A89" i="26" l="1"/>
  <c r="A90" i="26" l="1"/>
  <c r="A91" i="26" l="1"/>
  <c r="A92" i="26" l="1"/>
  <c r="A93" i="26" l="1"/>
  <c r="A94" i="26" l="1"/>
  <c r="A95" i="26" l="1"/>
  <c r="A96" i="26" l="1"/>
  <c r="A97" i="26" l="1"/>
  <c r="A102" i="26" l="1"/>
  <c r="A103" i="26" l="1"/>
  <c r="A104" i="26" l="1"/>
  <c r="A105" i="26" l="1"/>
  <c r="A106" i="26" l="1"/>
  <c r="A107" i="26" l="1"/>
  <c r="A108" i="26" l="1"/>
  <c r="A109" i="26" l="1"/>
  <c r="A110" i="26" l="1"/>
  <c r="A111" i="26" l="1"/>
  <c r="A112" i="26" l="1"/>
  <c r="A113" i="26" l="1"/>
  <c r="A114" i="26" l="1"/>
  <c r="A115" i="26" l="1"/>
  <c r="A116" i="26" l="1"/>
  <c r="A117" i="26" l="1"/>
  <c r="A118" i="26" l="1"/>
  <c r="A119" i="26" l="1"/>
  <c r="A120" i="26" l="1"/>
  <c r="A121" i="26" l="1"/>
  <c r="A122" i="26" l="1"/>
  <c r="A123" i="26" l="1"/>
  <c r="A124" i="26" l="1"/>
  <c r="A125" i="26" l="1"/>
  <c r="A130" i="26" l="1"/>
  <c r="A131" i="26" l="1"/>
  <c r="A132" i="26" l="1"/>
  <c r="A133" i="26" l="1"/>
  <c r="A134" i="26" l="1"/>
  <c r="A135" i="26" l="1"/>
  <c r="A136" i="26" l="1"/>
  <c r="A137" i="26" l="1"/>
  <c r="A138" i="26" l="1"/>
  <c r="A139" i="26" l="1"/>
  <c r="A140" i="26" l="1"/>
  <c r="A141" i="26" l="1"/>
  <c r="A142" i="26" l="1"/>
  <c r="A143" i="26" l="1"/>
  <c r="A144" i="26" l="1"/>
  <c r="A145" i="26" l="1"/>
  <c r="A146" i="26" l="1"/>
  <c r="A147" i="26" l="1"/>
  <c r="A148" i="26" l="1"/>
  <c r="A149" i="26" l="1"/>
  <c r="A150" i="26" l="1"/>
  <c r="A151" i="26" l="1"/>
  <c r="A152" i="26" l="1"/>
  <c r="A153" i="26" l="1"/>
  <c r="E24" i="47"/>
  <c r="F38" i="51" s="1"/>
  <c r="H37" i="51" s="1"/>
  <c r="G37" i="51" l="1"/>
  <c r="I38" i="51" s="1"/>
  <c r="H13" i="54"/>
  <c r="I13" i="52" l="1"/>
  <c r="K13" i="52" s="1"/>
  <c r="J13" i="54"/>
  <c r="L13" i="54" l="1"/>
  <c r="F56" i="55" s="1"/>
  <c r="K13" i="54"/>
  <c r="F56" i="53"/>
  <c r="M13" i="52"/>
  <c r="F81" i="55" l="1"/>
  <c r="F60" i="55"/>
  <c r="F74" i="55"/>
  <c r="F71" i="55"/>
  <c r="F72" i="55"/>
  <c r="F75" i="55"/>
  <c r="F57" i="55"/>
  <c r="F80" i="55"/>
  <c r="F89" i="55"/>
  <c r="F67" i="55"/>
  <c r="F65" i="55"/>
  <c r="F70" i="55"/>
  <c r="F59" i="55"/>
  <c r="F63" i="55"/>
  <c r="F57" i="53"/>
  <c r="F63" i="53"/>
  <c r="E95" i="53"/>
  <c r="F59" i="53"/>
  <c r="F81" i="53"/>
  <c r="F75" i="53"/>
  <c r="F60" i="53"/>
  <c r="F72" i="53"/>
  <c r="F89" i="53"/>
  <c r="F74" i="53"/>
  <c r="F67" i="53"/>
  <c r="F80" i="53"/>
  <c r="E96" i="53" s="1"/>
  <c r="I96" i="53" s="1"/>
  <c r="F71" i="53"/>
  <c r="F70" i="53"/>
  <c r="F65" i="53"/>
</calcChain>
</file>

<file path=xl/sharedStrings.xml><?xml version="1.0" encoding="utf-8"?>
<sst xmlns="http://schemas.openxmlformats.org/spreadsheetml/2006/main" count="3178" uniqueCount="471">
  <si>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</si>
  <si>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</si>
  <si>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</si>
  <si>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</si>
  <si>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</si>
  <si>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</si>
  <si>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</si>
  <si>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</si>
  <si>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</si>
  <si>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</si>
  <si>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</si>
  <si>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</si>
  <si>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</si>
  <si>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</si>
  <si>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</si>
  <si>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</si>
  <si>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</si>
  <si>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</si>
  <si>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</si>
  <si>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</si>
  <si>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</si>
  <si>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</si>
  <si>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</si>
  <si>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</si>
  <si>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</si>
  <si>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</si>
  <si>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</si>
  <si>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</si>
  <si>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</si>
  <si>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</si>
  <si>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</si>
  <si>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</si>
  <si>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</si>
  <si>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</si>
  <si>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</si>
  <si>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</si>
  <si>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</si>
  <si>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</si>
  <si>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</si>
  <si>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</si>
  <si>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</si>
  <si>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</si>
  <si>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</si>
  <si>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</si>
  <si>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</si>
  <si>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</si>
  <si>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</si>
  <si>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</si>
  <si>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</si>
  <si>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</si>
  <si>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</si>
  <si>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</si>
  <si>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</si>
  <si>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</si>
  <si>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</si>
  <si>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</si>
  <si>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</si>
  <si>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</si>
  <si>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</si>
  <si>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</si>
  <si>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</si>
  <si>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</si>
  <si>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</si>
  <si>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</si>
  <si>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</si>
  <si>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</si>
  <si>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</si>
  <si>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</si>
  <si>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</si>
  <si>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</si>
  <si>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</si>
  <si>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</si>
  <si>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</si>
  <si>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</si>
  <si>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</si>
  <si>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</si>
  <si>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</si>
  <si>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</si>
  <si>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</si>
  <si>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</si>
  <si>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</si>
  <si>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</si>
  <si>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</si>
  <si>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</si>
  <si>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</si>
  <si>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</si>
  <si>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</si>
  <si>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</si>
  <si>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</si>
  <si>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</si>
  <si>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</si>
  <si>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</si>
  <si>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</si>
  <si>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</si>
  <si>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</si>
  <si>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</si>
  <si>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</si>
  <si>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</si>
  <si>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</si>
  <si>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</si>
  <si>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</si>
  <si>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</si>
  <si>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</si>
  <si>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</si>
  <si>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</si>
  <si>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</si>
  <si>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</si>
  <si>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</si>
  <si>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</si>
  <si>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</si>
  <si>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</si>
  <si>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</si>
  <si>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</si>
  <si>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</si>
  <si>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</si>
  <si>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</si>
  <si>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</si>
  <si>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</si>
  <si>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</si>
  <si>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</si>
  <si>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</si>
  <si>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</si>
  <si>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</si>
  <si>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</si>
  <si>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</si>
  <si>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</si>
  <si>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</si>
  <si>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</si>
  <si>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</si>
  <si>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</si>
  <si>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</si>
  <si>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</si>
  <si>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</si>
  <si>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</si>
  <si>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</si>
  <si>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</si>
  <si>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</si>
  <si>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</si>
  <si>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</si>
  <si>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</si>
  <si>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</si>
  <si>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</si>
  <si>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</si>
  <si>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</si>
  <si>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</si>
  <si>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>Debajo del límite de detección</t>
  </si>
  <si>
    <t>PUNTO DE MONITOREO:</t>
  </si>
  <si>
    <t>Arsénico</t>
  </si>
  <si>
    <t>Fósforo</t>
  </si>
  <si>
    <r>
      <t>PM</t>
    </r>
    <r>
      <rPr>
        <vertAlign val="subscript"/>
        <sz val="8"/>
        <rFont val="Arial"/>
        <family val="2"/>
      </rPr>
      <t>2,5</t>
    </r>
  </si>
  <si>
    <t>Níquel</t>
  </si>
  <si>
    <t>Fecha</t>
  </si>
  <si>
    <t>Hora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</si>
  <si>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</si>
  <si>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</si>
  <si>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</si>
  <si>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</si>
  <si>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</si>
  <si>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</si>
  <si>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</si>
  <si>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</si>
  <si>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</si>
  <si>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</si>
  <si>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</si>
  <si>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</si>
  <si>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</si>
  <si>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</si>
  <si>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</si>
  <si>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</si>
  <si>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</si>
  <si>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</si>
  <si>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</si>
  <si>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Promedio DIA 1</t>
  </si>
  <si>
    <t>"-" : No aplica.</t>
  </si>
  <si>
    <t xml:space="preserve">
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</si>
  <si>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</si>
  <si>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</si>
  <si>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</si>
  <si>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</si>
  <si>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</si>
  <si>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Tabla A.2.2. Promedios diarios de temperatura y presión para el cálculo de concentración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</si>
  <si>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</si>
  <si>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</si>
  <si>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</si>
  <si>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)*</t>
    </r>
  </si>
  <si>
    <t>Flujo de muestreo, en L/min (Q)*</t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</si>
  <si>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</si>
  <si>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</si>
  <si>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</si>
  <si>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</si>
  <si>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</si>
  <si>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</si>
  <si>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</si>
  <si>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</si>
  <si>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</si>
  <si>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</si>
  <si>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</si>
  <si>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</si>
  <si>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</si>
  <si>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</si>
  <si>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</si>
  <si>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</si>
  <si>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</si>
  <si>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CA-VMP-6</t>
  </si>
  <si>
    <t>BB180411015</t>
  </si>
  <si>
    <t>P9328X</t>
  </si>
  <si>
    <r>
      <t>(*) El flujo y volumen de muestreo para material particulado PM</t>
    </r>
    <r>
      <rPr>
        <vertAlign val="subscript"/>
        <sz val="8"/>
        <rFont val="Arial"/>
        <family val="2"/>
      </rPr>
      <t>2,5</t>
    </r>
    <r>
      <rPr>
        <sz val="8"/>
        <rFont val="Arial"/>
        <family val="2"/>
      </rPr>
      <t xml:space="preserve"> son registrados por el equipo muestreador de bajo volumen.
"-" : No aplica.</t>
    </r>
  </si>
  <si>
    <t>Mínimo</t>
  </si>
  <si>
    <t>Máximo</t>
  </si>
  <si>
    <t>Promedio</t>
  </si>
  <si>
    <t>Desv Est</t>
  </si>
  <si>
    <t>n</t>
  </si>
  <si>
    <t>SE</t>
  </si>
  <si>
    <t>&lt; 0,010</t>
  </si>
  <si>
    <t>&lt; 2,082</t>
  </si>
  <si>
    <t>Promedio:</t>
  </si>
  <si>
    <t>Tabla A.2.1 Promedio de datos meteorológicos</t>
  </si>
  <si>
    <t>DATOS DEL EQUIPO</t>
  </si>
  <si>
    <t>Fecha y hora</t>
  </si>
  <si>
    <t>Tabla A.2.3. Flujo de muestreo promedio para muestreadores de alto volumen</t>
  </si>
  <si>
    <r>
      <t>Tabla A.2.4.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</si>
  <si>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A.2.5.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</si>
  <si>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A.2.7.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</si>
  <si>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A.2.6. Concentración de PM</t>
    </r>
    <r>
      <rPr>
        <b/>
        <vertAlign val="subscript"/>
        <sz val="12"/>
        <color theme="0"/>
        <rFont val="Arial"/>
        <family val="2"/>
      </rPr>
      <t>2,5</t>
    </r>
    <r>
      <rPr>
        <b/>
        <sz val="12"/>
        <color theme="0"/>
        <rFont val="Arial"/>
        <family val="2"/>
      </rPr>
      <t xml:space="preserve"> - bajo volumen</t>
    </r>
  </si>
  <si>
    <r>
      <t>Tabla A.2.8. Concentraciones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</si>
  <si>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(283,15 °K) y presión estándar (760 mmHg ó 1013,25 mBar), establecidas en la Norma referencial ONTARIO’S AMBIENT AIR QUALITY CRITERIA.
"-" : No aplica.</t>
    </r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</si>
  <si>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N.D. : No detectable.</t>
    </r>
  </si>
  <si>
    <t>T</t>
  </si>
  <si>
    <t>HR</t>
  </si>
  <si>
    <t>WS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</si>
  <si>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</si>
  <si>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</si>
  <si>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</si>
  <si>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</si>
  <si>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13036/2020, 13042/2020 y 14275/2020 del laboratorio ALS LS Perú S.A.C.
"-" : No aplica.</t>
    </r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</si>
  <si>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</si>
  <si>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ESTACIÓN DE MONITOREO:</t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</si>
  <si>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</si>
  <si>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</si>
  <si>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</si>
  <si>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</si>
  <si>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</si>
  <si>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</si>
  <si>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</si>
  <si>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</si>
  <si>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</si>
  <si>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</si>
  <si>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</si>
  <si>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</si>
  <si>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</si>
  <si>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t>EVALUACIÓN DE SEGUIMIENTO DE LA CALIDAD DEL AIRE EN EL ÁMBITO DE LA ZONA INDUSTRIAL DE VENTANILLA - MI PERÚ, UBICADO EN LOS DISTRITOS DE VENTANILLA Y MI PERÚ, PROVINCIA CONSTITUCIONAL DEL CALLAO, DURANTE JULIO DE 2020</t>
  </si>
  <si>
    <t>0001-7-2020-411</t>
  </si>
  <si>
    <t>&lt; 0,021</t>
  </si>
  <si>
    <t>&lt; 0,008</t>
  </si>
  <si>
    <t>&lt; 0,0071</t>
  </si>
  <si>
    <t>Fuente: Informe de Ensayo N.° 35995/2020 del laboratorio ALS LS Perú S.A.C.</t>
  </si>
  <si>
    <r>
      <t xml:space="preserve">&lt;: </t>
    </r>
    <r>
      <rPr>
        <sz val="9"/>
        <color theme="1"/>
        <rFont val="Arial"/>
        <family val="2"/>
      </rPr>
      <t>Debajo del límite de detección</t>
    </r>
  </si>
  <si>
    <t>CA-SB-01</t>
  </si>
  <si>
    <t>Estación meteorológica</t>
  </si>
  <si>
    <t>FECHA Y HORA</t>
  </si>
  <si>
    <t>Precipitación
(mm)</t>
  </si>
  <si>
    <t>Humedad relativa
(%)</t>
  </si>
  <si>
    <t>Velocidad de Viento
(m/s)</t>
  </si>
  <si>
    <t>Dirección de Viento
(°)</t>
  </si>
  <si>
    <t>Promedio DIA 6</t>
  </si>
  <si>
    <t>Promedio DIA 7</t>
  </si>
  <si>
    <t>Promedio DIA 8</t>
  </si>
  <si>
    <t>Promedio DIA 9</t>
  </si>
  <si>
    <t>Promedio DIA 10</t>
  </si>
  <si>
    <t>P9308X</t>
  </si>
  <si>
    <t>Tabla 3.3. Promedio de datos meteorológicos</t>
  </si>
  <si>
    <t>Tabla 3.4. Promedios diarios de temperatura y presión para el cálculo de concentración</t>
  </si>
  <si>
    <t>Tabla 3.5. Flujo de muestreo promedio para muestreadores de alto volumen</t>
  </si>
  <si>
    <r>
      <t>Tabla 3.6.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</si>
  <si>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&lt; 1,45</t>
  </si>
  <si>
    <r>
      <t>Tabla 3.7.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</si>
  <si>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t>&lt; 0,121</t>
  </si>
  <si>
    <t>&lt; 191,7</t>
  </si>
  <si>
    <t>&lt; 0,421</t>
  </si>
  <si>
    <t>&lt; 0,067</t>
  </si>
  <si>
    <t>&lt; 0,09</t>
  </si>
  <si>
    <t>&lt; 0,197</t>
  </si>
  <si>
    <t>&lt; 35,9</t>
  </si>
  <si>
    <t>&lt; 0,0541</t>
  </si>
  <si>
    <t>&lt; 0,071</t>
  </si>
  <si>
    <r>
      <t>Tabla 3.8.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</si>
  <si>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Volumen de muestreo, en m³ a 10°C</t>
  </si>
  <si>
    <t>Pb en PM₁₀</t>
  </si>
  <si>
    <t>AAQC Pb</t>
  </si>
  <si>
    <t>DIA 1 - AGOSTO 2020</t>
  </si>
  <si>
    <t>DIA 2 - AGOSTO 2020</t>
  </si>
  <si>
    <t>DIA 3 - AGOSTO 2020</t>
  </si>
  <si>
    <t>DIA 4 - AGOSTO 2020</t>
  </si>
  <si>
    <t>DIA 5 - AGOSTO 2020</t>
  </si>
  <si>
    <t>DIA 6 - AGOSTO 2020</t>
  </si>
  <si>
    <t>DIA 7 - AGOSTO 2020</t>
  </si>
  <si>
    <t>DIA 8 - AGOSTO 2020</t>
  </si>
  <si>
    <t>DIA 9 - AGOSTO 2020</t>
  </si>
  <si>
    <t>DIA 10 - AGOSTO 2020</t>
  </si>
  <si>
    <t>DIA 1 - MARZO 2020</t>
  </si>
  <si>
    <t>DIA 2 - MARZO 2020</t>
  </si>
  <si>
    <t>0001-3-2020-412, 0004-8-2020-412, 0012-8-2020-412</t>
  </si>
  <si>
    <t>0001-3-2020-412,
0004-8-2020-412,
0012-8-2020-412</t>
  </si>
  <si>
    <t>DÍA 1 - AGO.</t>
  </si>
  <si>
    <t>DÍA 2 - MAR.</t>
  </si>
  <si>
    <t>DÍA 1 - MAR.</t>
  </si>
  <si>
    <t>DÍA 2 - AGO.</t>
  </si>
  <si>
    <t>DÍA 3 - AGO.</t>
  </si>
  <si>
    <t>DÍA 4 - AGO.</t>
  </si>
  <si>
    <t>DÍA 5 - AGO.</t>
  </si>
  <si>
    <t>DÍA 6 - AGO.</t>
  </si>
  <si>
    <t>DÍA 7 - AGO.</t>
  </si>
  <si>
    <t>DÍA 8 - AGO.</t>
  </si>
  <si>
    <t>DÍA 9 - AGO.</t>
  </si>
  <si>
    <t>DÍA 10 - AGO.</t>
  </si>
  <si>
    <t>0001-3-2020-412, 
0004-8-2020-412, 
0012-8-2020-412</t>
  </si>
  <si>
    <t>Plata (Ag)</t>
  </si>
  <si>
    <t>Aluminio (Al)</t>
  </si>
  <si>
    <t>Arsenico (As)</t>
  </si>
  <si>
    <t>Boro (B)</t>
  </si>
  <si>
    <t>Bario (Ba)</t>
  </si>
  <si>
    <t>Berilio (Be)</t>
  </si>
  <si>
    <t>Bismuto (Bi)</t>
  </si>
  <si>
    <t>Calcio (Ca)</t>
  </si>
  <si>
    <t>Cadmio (Cd)</t>
  </si>
  <si>
    <t>Cobalto (Co)</t>
  </si>
  <si>
    <t>Cromo (Cr)</t>
  </si>
  <si>
    <t>Cobre (Cu)</t>
  </si>
  <si>
    <t>Hierro (Fe)</t>
  </si>
  <si>
    <t>Mercurio (Hg)</t>
  </si>
  <si>
    <t>Potasio (K)</t>
  </si>
  <si>
    <t>Litio (Li)</t>
  </si>
  <si>
    <t>Magnesio (Mg)</t>
  </si>
  <si>
    <t>Manganeso (Mn)</t>
  </si>
  <si>
    <t>Molibdeno (Mo)</t>
  </si>
  <si>
    <t>Sodio (Na)</t>
  </si>
  <si>
    <t>Níquel (Ni)</t>
  </si>
  <si>
    <t>Fósforo (P)</t>
  </si>
  <si>
    <t>Plomo (Pb)</t>
  </si>
  <si>
    <t>Antimonio (Sb)</t>
  </si>
  <si>
    <t>Selenio (Se)</t>
  </si>
  <si>
    <t>Silicio (Si)</t>
  </si>
  <si>
    <t>Estaño (Sn)</t>
  </si>
  <si>
    <t>Estroncio (Sr)</t>
  </si>
  <si>
    <t>Titanio (Ti)</t>
  </si>
  <si>
    <t>Talio (Tl)</t>
  </si>
  <si>
    <t>Uranio (U)</t>
  </si>
  <si>
    <t>Vanadio (V)</t>
  </si>
  <si>
    <t>Zinc (Zn)</t>
  </si>
  <si>
    <t>del 11/03/20 15:28  al 12/03/20 15:26</t>
  </si>
  <si>
    <t>del 12/03/20 15:41  al 13/03/20 15:41</t>
  </si>
  <si>
    <t>del 06/08/20 12:40  al 07/08/20 12:40</t>
  </si>
  <si>
    <t>del 07/08/20 12:50  al 08/08/20 12:50</t>
  </si>
  <si>
    <t>del 08/08/20 13:00  al 09/08/20 13:00</t>
  </si>
  <si>
    <t>del 09/08/20 15:00  al 10/08/20 15:00</t>
  </si>
  <si>
    <t>del 10/08/20 15:30  al 11/08/20 15:30</t>
  </si>
  <si>
    <t>del 11/08/20 15:50  al 12/08/20 15:50</t>
  </si>
  <si>
    <t>del 12/08/20 16:00  al 13/08/20 16:00</t>
  </si>
  <si>
    <t>del 13/08/20 16:15  al 14/08/20 16:15</t>
  </si>
  <si>
    <t>del 14/08/20 16:30  al 15/08/20 16:30</t>
  </si>
  <si>
    <t>del 15/08/20 16:45  al 16/08/20 16:45</t>
  </si>
  <si>
    <t>CONCENTRACIÓN DE PLOMO MENSUAL (µg/m³)</t>
  </si>
  <si>
    <t>Promedio mensual (µg/m³)</t>
  </si>
  <si>
    <t>FECHA</t>
  </si>
  <si>
    <r>
      <t>Volumen 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</si>
  <si>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t>Agosto</t>
  </si>
  <si>
    <t>&lt;: Debajo del límite de detección</t>
  </si>
  <si>
    <t>Fuente: Informe de Ensayo N.° 38029/2020, 40095/2020 y 40826/2020 del laboratorio ALS LS Perú S.A.C.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</si>
  <si>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38029/2020, 40095/2020 y 40826/2020 del laboratorio ALS LS Perú S.A.C.
"-" : No aplica.</t>
    </r>
  </si>
  <si>
    <r>
      <t>Tabla 3.9. Concentraciones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10°C</t>
    </r>
  </si>
  <si>
    <t>&lt;L.C.:</t>
  </si>
  <si>
    <t>Menor al limite de cuantificación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</si>
  <si>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&lt;L.C. : Menor al limite de cuantificacion</t>
    </r>
  </si>
  <si>
    <t>ECA Pb</t>
  </si>
  <si>
    <t>DATOS GENERALES</t>
  </si>
  <si>
    <r>
      <t>PM</t>
    </r>
    <r>
      <rPr>
        <vertAlign val="subscript"/>
        <sz val="8"/>
        <rFont val="Arial"/>
        <family val="2"/>
      </rPr>
      <t xml:space="preserve">10 </t>
    </r>
  </si>
  <si>
    <t>PM₁₀ en 24 h</t>
  </si>
  <si>
    <t>ECA PM₁₀ 2017</t>
  </si>
  <si>
    <t>Fecha inicio                         Fecha final</t>
  </si>
  <si>
    <r>
      <t>Metal medido en PM</t>
    </r>
    <r>
      <rPr>
        <b/>
        <vertAlign val="subscript"/>
        <sz val="9"/>
        <rFont val="Arial"/>
        <family val="2"/>
      </rPr>
      <t>10</t>
    </r>
  </si>
  <si>
    <t>&lt; LD: Menor al límite de detección</t>
  </si>
  <si>
    <r>
      <t>Volumen 
de muestreo (m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>)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</si>
  <si>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</t>
    </r>
  </si>
  <si>
    <r>
      <t>Volumen de muestreo  a 10°C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</t>
    </r>
    <r>
      <rPr>
        <b/>
        <vertAlign val="subscript"/>
        <sz val="8"/>
        <rFont val="Arial"/>
        <family val="2"/>
      </rPr>
      <t>10°C</t>
    </r>
    <r>
      <rPr>
        <b/>
        <sz val="8"/>
        <rFont val="Arial"/>
        <family val="2"/>
      </rPr>
      <t>)*</t>
    </r>
  </si>
  <si>
    <r>
      <t>(*)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de 10°C (283,15 °K) y presión estándar (760 mmHg ó 1013,25 mBar), establecidas en la Norma referencial ONTARIO’S AMBIENT AIR QUALITY CRITERIA .      
"-" : No aplica.</t>
    </r>
  </si>
  <si>
    <t>Flujo de muestreo, en m³/min (Qa)</t>
  </si>
  <si>
    <r>
      <t>C</t>
    </r>
    <r>
      <rPr>
        <b/>
        <sz val="9"/>
        <rFont val="Arial"/>
        <family val="2"/>
      </rPr>
      <t>ONCENTRACIÓN DE METALES</t>
    </r>
  </si>
  <si>
    <t xml:space="preserve">Pb en PM₁₀ </t>
  </si>
  <si>
    <t xml:space="preserve">AAQC- Ontario </t>
  </si>
  <si>
    <r>
      <t>Volumen de muestreo  a 10°C en m</t>
    </r>
    <r>
      <rPr>
        <b/>
        <vertAlign val="superscript"/>
        <sz val="9"/>
        <color theme="1"/>
        <rFont val="Arial"/>
        <family val="2"/>
      </rPr>
      <t>3</t>
    </r>
    <r>
      <rPr>
        <b/>
        <sz val="9"/>
        <color theme="1"/>
        <rFont val="Arial"/>
        <family val="2"/>
      </rPr>
      <t xml:space="preserve"> (Va</t>
    </r>
    <r>
      <rPr>
        <b/>
        <vertAlign val="subscript"/>
        <sz val="9"/>
        <color theme="1"/>
        <rFont val="Arial"/>
        <family val="2"/>
      </rPr>
      <t>10°C</t>
    </r>
    <r>
      <rPr>
        <b/>
        <sz val="9"/>
        <color theme="1"/>
        <rFont val="Arial"/>
        <family val="2"/>
      </rPr>
      <t>)</t>
    </r>
  </si>
  <si>
    <t>Valor (µg/m³)</t>
  </si>
  <si>
    <t>CASRN</t>
  </si>
  <si>
    <t>7440-36-0</t>
  </si>
  <si>
    <t>7440-38-2</t>
  </si>
  <si>
    <t>7440-41-7</t>
  </si>
  <si>
    <t>7440-42-8</t>
  </si>
  <si>
    <t>7440-43-9</t>
  </si>
  <si>
    <t>7440-48-4</t>
  </si>
  <si>
    <t>7440-50-8</t>
  </si>
  <si>
    <t>7440-47-3</t>
  </si>
  <si>
    <t>7440-31-5</t>
  </si>
  <si>
    <t>7440-24-6</t>
  </si>
  <si>
    <t>15438-31-0</t>
  </si>
  <si>
    <t>7439-96-5</t>
  </si>
  <si>
    <t>7439-97-6</t>
  </si>
  <si>
    <t>7439-98-7</t>
  </si>
  <si>
    <t>7440-02-0</t>
  </si>
  <si>
    <t>7440-22-4</t>
  </si>
  <si>
    <t>7439-92-1</t>
  </si>
  <si>
    <t>7782-49-2</t>
  </si>
  <si>
    <t>7440-32-6</t>
  </si>
  <si>
    <t>7440-62-2</t>
  </si>
  <si>
    <t>7440-66-6</t>
  </si>
  <si>
    <t>µg/m³</t>
  </si>
  <si>
    <t>&lt; LC: Menor al límite de cuantificación</t>
  </si>
  <si>
    <t>7440-61-1</t>
  </si>
  <si>
    <t xml:space="preserve">-: Sin dato </t>
  </si>
  <si>
    <t>-: Sin dato</t>
  </si>
  <si>
    <t>Campbell</t>
  </si>
  <si>
    <t>CR1000</t>
  </si>
  <si>
    <t>P10321X</t>
  </si>
  <si>
    <t>&lt;1.625</t>
  </si>
  <si>
    <t>&lt;1.237</t>
  </si>
  <si>
    <t>&lt;0.770</t>
  </si>
  <si>
    <t>&lt;1.321</t>
  </si>
  <si>
    <t>&lt;1.457</t>
  </si>
  <si>
    <t>&lt;0.403</t>
  </si>
  <si>
    <t>&lt;1.586</t>
  </si>
  <si>
    <t>&lt;0.967</t>
  </si>
  <si>
    <t>&lt;0.725</t>
  </si>
  <si>
    <t>&lt;8.70</t>
  </si>
  <si>
    <t>&lt;0.449</t>
  </si>
  <si>
    <t>&lt;0.4960</t>
  </si>
  <si>
    <t>&lt;1.264</t>
  </si>
  <si>
    <t>&lt;1.411</t>
  </si>
  <si>
    <t>&lt;0.576</t>
  </si>
  <si>
    <t>&lt;2.50</t>
  </si>
  <si>
    <t>&lt;1524.5</t>
  </si>
  <si>
    <t>&lt;4.6</t>
  </si>
  <si>
    <t>&lt;0.763</t>
  </si>
  <si>
    <t>&lt;1.138</t>
  </si>
  <si>
    <t>&lt;1.923</t>
  </si>
  <si>
    <t xml:space="preserve">Tabla 3.1. Datos horarios Meteorológicos </t>
  </si>
  <si>
    <t>Tabla 3.2. Promedio de datos meteorológicos</t>
  </si>
  <si>
    <t>Tabla 3.3. Promedios diarios de temperatura y presión para el cálculo de concentración</t>
  </si>
  <si>
    <r>
      <t>Tabla 3.4.</t>
    </r>
    <r>
      <rPr>
        <b/>
        <sz val="12"/>
        <color rgb="FFFF0000"/>
        <rFont val="Arial"/>
        <family val="2"/>
      </rPr>
      <t xml:space="preserve"> </t>
    </r>
    <r>
      <rPr>
        <b/>
        <sz val="12"/>
        <color theme="0"/>
        <rFont val="Arial"/>
        <family val="2"/>
      </rPr>
      <t>Flujo de muestreo promedio para muestreadores de alto volumen</t>
    </r>
  </si>
  <si>
    <r>
      <t>Tabla 3.5.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</si>
  <si>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r>
      <t>Tabla 3.6.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condiciones ambientales</t>
    </r>
  </si>
  <si>
    <r>
      <t>Tabla 3.7. Volumen muestreado para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de 10°C</t>
    </r>
  </si>
  <si>
    <r>
      <t>Tabla 3.8.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 xml:space="preserve">a temperatura de 10°C </t>
    </r>
  </si>
  <si>
    <t>Evaluación de seguimiento de la calidad del aire en el área de influencia de la unidad minera Cerro de Pasco ubicada en el centro poblado Paragsha, distrito Simón Bolívar, provincia y departamento Pasco, en abril de 2022</t>
  </si>
  <si>
    <t>0007-4-2022-412</t>
  </si>
  <si>
    <t>DIA 1 - ABRIL 2022</t>
  </si>
  <si>
    <t>DIA 2 - ABRIL 2022</t>
  </si>
  <si>
    <t>DIA 3 - ABRIL 2022</t>
  </si>
  <si>
    <t>DIA 4 - ABRIL 2022</t>
  </si>
  <si>
    <t>DIA 5 - ABRIL 2022</t>
  </si>
  <si>
    <t>1-221101</t>
  </si>
  <si>
    <t>1-221102</t>
  </si>
  <si>
    <t>1-221103</t>
  </si>
  <si>
    <t>1-221104</t>
  </si>
  <si>
    <t>1-221105</t>
  </si>
  <si>
    <t>del 11/04/2022 15:20         al 12/04/2022 15:20</t>
  </si>
  <si>
    <t>del 12/04/2022 16:50          al 13/04/2022 16:50</t>
  </si>
  <si>
    <t>del 13/04/2022 17:20          al 14/04/2022 17:20</t>
  </si>
  <si>
    <t>del 14/04/2022 17:40          al 15/04/2022 17:40</t>
  </si>
  <si>
    <t>del 15/04/2022 18:00         al 16/04/2022 18:00</t>
  </si>
  <si>
    <r>
      <t xml:space="preserve">Fuente: Informe de Ensayo N°  </t>
    </r>
    <r>
      <rPr>
        <b/>
        <sz val="9"/>
        <color theme="1"/>
        <rFont val="Arial"/>
        <family val="2"/>
      </rPr>
      <t>MA2216100</t>
    </r>
    <r>
      <rPr>
        <b/>
        <sz val="9"/>
        <rFont val="Arial"/>
        <family val="2"/>
      </rPr>
      <t xml:space="preserve"> del laboratorio SGS del Perú S.A.C</t>
    </r>
  </si>
  <si>
    <t>del 11/04/2022 15:20           al 12/04/2022 15:20</t>
  </si>
  <si>
    <t>del 15/04/2022 18:00          al 16/04/2022 18:00</t>
  </si>
  <si>
    <r>
      <t xml:space="preserve">(*) En el caso del material particulado y las sustancias que deben analizarse en la fase de partículas (metales, iones, carbonáceas, otros),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</t>
    </r>
    <r>
      <rPr>
        <sz val="8"/>
        <color rgb="FF3366FF"/>
        <rFont val="Arial"/>
        <family val="2"/>
      </rPr>
      <t>Fuente</t>
    </r>
    <r>
      <rPr>
        <sz val="8"/>
        <color rgb="FF0070C0"/>
        <rFont val="Arial"/>
        <family val="2"/>
      </rPr>
      <t>: Informe de Ensayo MA2216100</t>
    </r>
    <r>
      <rPr>
        <sz val="8"/>
        <color rgb="FFFF0000"/>
        <rFont val="Arial"/>
        <family val="2"/>
      </rPr>
      <t xml:space="preserve">
</t>
    </r>
    <r>
      <rPr>
        <sz val="8"/>
        <rFont val="Arial"/>
        <family val="2"/>
      </rPr>
      <t>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</si>
</sst>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0000"/>
    <numFmt numFmtId="171" formatCode="0.0%"/>
    <numFmt numFmtId="172" formatCode="yyyy/mm/dd\ hh:mm"/>
    <numFmt numFmtId="173" formatCode="mmmm\ yyyy"/>
  </numFmts>
  <fonts count="6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Arial"/>
      <family val="2"/>
    </font>
    <font>
      <i/>
      <sz val="8"/>
      <color theme="1"/>
      <name val="Arial"/>
      <family val="2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b/>
      <sz val="8.5"/>
      <color theme="1"/>
      <name val="Arial"/>
      <family val="2"/>
    </font>
    <font>
      <b/>
      <sz val="12"/>
      <color rgb="FFFF0000"/>
      <name val="Arial"/>
      <family val="2"/>
    </font>
    <font>
      <b/>
      <sz val="7"/>
      <color theme="1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8"/>
      <color rgb="FF3366FF"/>
      <name val="Arial"/>
      <family val="2"/>
    </font>
    <font>
      <sz val="9"/>
      <color theme="1"/>
      <name val="Calibri"/>
      <family val="2"/>
    </font>
    <font>
      <sz val="10"/>
      <name val="Calibri"/>
      <family val="2"/>
    </font>
    <font>
      <sz val="8"/>
      <color rgb="FFFF0000"/>
      <name val="Arial"/>
      <family val="2"/>
    </font>
    <font>
      <sz val="8"/>
      <color rgb="FF0070C0"/>
      <name val="Arial"/>
      <family val="2"/>
    </font>
    <font>
      <sz val="8"/>
      <name val="Arial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medium">
        <color rgb="FF00B050"/>
      </right>
      <top style="thin">
        <color rgb="FF00B050"/>
      </top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9">
    <xf numFmtId="0" fontId="0" fillId="0" borderId="0"/>
    <xf numFmtId="0" fontId="5" fillId="0" borderId="0"/>
    <xf numFmtId="0" fontId="28" fillId="0" borderId="0">
      <alignment vertical="top"/>
    </xf>
    <xf numFmtId="9" fontId="3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9" fontId="5" fillId="0" borderId="0" applyFont="0" applyFill="0" applyBorder="0" applyAlignment="0" applyProtection="0"/>
    <xf numFmtId="0" fontId="1" fillId="0" borderId="0"/>
  </cellStyleXfs>
  <cellXfs count="798">
    <xf numFmtId="0" fontId="0" fillId="0" borderId="0" xfId="0"/>
    <xf numFmtId="0" fontId="5" fillId="0" borderId="0" xfId="1"/>
    <xf numFmtId="0" fontId="5" fillId="2" borderId="0" xfId="1" applyFont="1" applyFill="1"/>
    <xf numFmtId="0" fontId="5" fillId="0" borderId="0" xfId="1" applyFont="1"/>
    <xf numFmtId="0" fontId="4" fillId="0" borderId="0" xfId="1" applyFont="1"/>
    <xf numFmtId="0" fontId="8" fillId="0" borderId="0" xfId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0" applyFont="1"/>
    <xf numFmtId="0" fontId="4" fillId="0" borderId="0" xfId="1" applyFont="1" applyAlignment="1">
      <alignment vertical="center"/>
    </xf>
    <xf numFmtId="0" fontId="8" fillId="0" borderId="0" xfId="0" applyFont="1" applyAlignment="1">
      <alignment horizontal="right"/>
    </xf>
    <xf numFmtId="0" fontId="5" fillId="0" borderId="0" xfId="1" applyFont="1" applyAlignment="1">
      <alignment horizontal="center" vertical="center"/>
    </xf>
    <xf numFmtId="0" fontId="5" fillId="0" borderId="0" xfId="1" applyFont="1" applyBorder="1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 applyFill="1"/>
    <xf numFmtId="0" fontId="19" fillId="0" borderId="0" xfId="0" applyFont="1" applyAlignment="1">
      <alignment vertical="center"/>
    </xf>
    <xf numFmtId="0" fontId="4" fillId="0" borderId="0" xfId="0" applyFont="1"/>
    <xf numFmtId="0" fontId="20" fillId="3" borderId="0" xfId="0" applyFont="1" applyFill="1"/>
    <xf numFmtId="0" fontId="20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 vertical="center"/>
    </xf>
    <xf numFmtId="0" fontId="19" fillId="3" borderId="0" xfId="0" applyFont="1" applyFill="1"/>
    <xf numFmtId="0" fontId="19" fillId="4" borderId="10" xfId="0" applyFont="1" applyFill="1" applyBorder="1" applyAlignment="1">
      <alignment horizontal="center"/>
    </xf>
    <xf numFmtId="0" fontId="19" fillId="4" borderId="5" xfId="0" applyFont="1" applyFill="1" applyBorder="1" applyAlignment="1">
      <alignment horizontal="center"/>
    </xf>
    <xf numFmtId="0" fontId="19" fillId="4" borderId="11" xfId="0" applyFont="1" applyFill="1" applyBorder="1" applyAlignment="1">
      <alignment horizontal="center"/>
    </xf>
    <xf numFmtId="0" fontId="19" fillId="4" borderId="0" xfId="0" applyFont="1" applyFill="1" applyBorder="1" applyAlignment="1">
      <alignment horizontal="center"/>
    </xf>
    <xf numFmtId="0" fontId="19" fillId="4" borderId="12" xfId="0" applyFont="1" applyFill="1" applyBorder="1" applyAlignment="1">
      <alignment horizontal="center"/>
    </xf>
    <xf numFmtId="0" fontId="19" fillId="4" borderId="6" xfId="0" applyFont="1" applyFill="1" applyBorder="1" applyAlignment="1">
      <alignment horizont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Border="1" applyAlignment="1">
      <alignment horizontal="center" vertical="center"/>
    </xf>
    <xf numFmtId="0" fontId="21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9" fillId="3" borderId="0" xfId="0" applyFont="1" applyFill="1" applyBorder="1" applyAlignment="1">
      <alignment vertical="center"/>
    </xf>
    <xf numFmtId="0" fontId="19" fillId="4" borderId="0" xfId="0" applyFont="1" applyFill="1"/>
    <xf numFmtId="0" fontId="18" fillId="3" borderId="0" xfId="0" applyFont="1" applyFill="1"/>
    <xf numFmtId="14" fontId="18" fillId="7" borderId="13" xfId="0" applyNumberFormat="1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20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center" vertical="center"/>
    </xf>
    <xf numFmtId="0" fontId="22" fillId="8" borderId="0" xfId="0" applyFont="1" applyFill="1" applyBorder="1" applyAlignment="1">
      <alignment horizontal="center" vertical="center" wrapText="1"/>
    </xf>
    <xf numFmtId="0" fontId="22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/>
    </xf>
    <xf numFmtId="0" fontId="22" fillId="8" borderId="0" xfId="0" applyFont="1" applyFill="1" applyBorder="1" applyAlignment="1">
      <alignment horizontal="center" vertical="center"/>
    </xf>
    <xf numFmtId="0" fontId="18" fillId="3" borderId="0" xfId="0" quotePrefix="1" applyFont="1" applyFill="1" applyAlignment="1">
      <alignment horizontal="right" vertical="center"/>
    </xf>
    <xf numFmtId="166" fontId="22" fillId="3" borderId="0" xfId="0" applyNumberFormat="1" applyFont="1" applyFill="1" applyBorder="1" applyAlignment="1">
      <alignment horizontal="center" vertical="center" wrapText="1"/>
    </xf>
    <xf numFmtId="2" fontId="18" fillId="7" borderId="13" xfId="0" applyNumberFormat="1" applyFont="1" applyFill="1" applyBorder="1" applyAlignment="1">
      <alignment horizontal="center" vertical="center"/>
    </xf>
    <xf numFmtId="169" fontId="22" fillId="3" borderId="13" xfId="0" applyNumberFormat="1" applyFont="1" applyFill="1" applyBorder="1" applyAlignment="1">
      <alignment horizontal="center" vertical="center" wrapText="1"/>
    </xf>
    <xf numFmtId="165" fontId="22" fillId="3" borderId="0" xfId="0" applyNumberFormat="1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right" vertical="center"/>
    </xf>
    <xf numFmtId="0" fontId="20" fillId="3" borderId="0" xfId="0" applyFont="1" applyFill="1" applyAlignment="1">
      <alignment vertical="top" wrapText="1"/>
    </xf>
    <xf numFmtId="0" fontId="5" fillId="4" borderId="0" xfId="1" applyFont="1" applyFill="1"/>
    <xf numFmtId="0" fontId="5" fillId="4" borderId="0" xfId="1" applyFont="1" applyFill="1" applyAlignment="1">
      <alignment horizontal="center" vertical="center"/>
    </xf>
    <xf numFmtId="0" fontId="5" fillId="3" borderId="0" xfId="1" applyFont="1" applyFill="1"/>
    <xf numFmtId="0" fontId="5" fillId="4" borderId="0" xfId="1" applyFont="1" applyFill="1" applyAlignment="1">
      <alignment horizontal="center"/>
    </xf>
    <xf numFmtId="0" fontId="5" fillId="3" borderId="0" xfId="1" applyFont="1" applyFill="1" applyAlignment="1">
      <alignment horizontal="center" vertical="center"/>
    </xf>
    <xf numFmtId="0" fontId="8" fillId="4" borderId="0" xfId="1" applyFont="1" applyFill="1" applyBorder="1" applyAlignment="1">
      <alignment vertical="center" wrapText="1"/>
    </xf>
    <xf numFmtId="0" fontId="7" fillId="6" borderId="13" xfId="1" applyFont="1" applyFill="1" applyBorder="1" applyAlignment="1">
      <alignment vertical="center"/>
    </xf>
    <xf numFmtId="0" fontId="6" fillId="10" borderId="13" xfId="1" applyFont="1" applyFill="1" applyBorder="1" applyAlignment="1">
      <alignment horizontal="center" vertical="center"/>
    </xf>
    <xf numFmtId="0" fontId="9" fillId="4" borderId="0" xfId="1" applyFont="1" applyFill="1" applyAlignment="1">
      <alignment vertical="center"/>
    </xf>
    <xf numFmtId="0" fontId="10" fillId="6" borderId="17" xfId="1" applyFont="1" applyFill="1" applyBorder="1" applyAlignment="1">
      <alignment horizontal="center" vertical="center"/>
    </xf>
    <xf numFmtId="0" fontId="9" fillId="4" borderId="0" xfId="1" applyFont="1" applyFill="1" applyAlignment="1">
      <alignment horizontal="center" vertical="center"/>
    </xf>
    <xf numFmtId="0" fontId="5" fillId="4" borderId="0" xfId="1" applyFont="1" applyFill="1" applyBorder="1"/>
    <xf numFmtId="0" fontId="8" fillId="4" borderId="0" xfId="1" applyFont="1" applyFill="1" applyBorder="1" applyAlignment="1">
      <alignment horizontal="center" vertical="center"/>
    </xf>
    <xf numFmtId="0" fontId="9" fillId="4" borderId="0" xfId="1" applyFont="1" applyFill="1" applyBorder="1" applyAlignment="1">
      <alignment horizontal="center" vertical="center"/>
    </xf>
    <xf numFmtId="0" fontId="4" fillId="10" borderId="18" xfId="1" applyFont="1" applyFill="1" applyBorder="1" applyAlignment="1"/>
    <xf numFmtId="0" fontId="4" fillId="10" borderId="19" xfId="1" applyFont="1" applyFill="1" applyBorder="1" applyAlignment="1"/>
    <xf numFmtId="0" fontId="4" fillId="3" borderId="0" xfId="1" applyFont="1" applyFill="1"/>
    <xf numFmtId="165" fontId="4" fillId="10" borderId="18" xfId="1" applyNumberFormat="1" applyFont="1" applyFill="1" applyBorder="1" applyAlignment="1">
      <alignment vertical="center"/>
    </xf>
    <xf numFmtId="0" fontId="4" fillId="10" borderId="19" xfId="1" applyFont="1" applyFill="1" applyBorder="1" applyAlignment="1">
      <alignment vertical="center"/>
    </xf>
    <xf numFmtId="0" fontId="5" fillId="3" borderId="0" xfId="1" applyFont="1" applyFill="1" applyBorder="1"/>
    <xf numFmtId="0" fontId="10" fillId="7" borderId="13" xfId="1" applyFont="1" applyFill="1" applyBorder="1" applyAlignment="1">
      <alignment horizontal="center" vertical="center" wrapText="1"/>
    </xf>
    <xf numFmtId="0" fontId="10" fillId="7" borderId="17" xfId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 wrapText="1"/>
    </xf>
    <xf numFmtId="165" fontId="4" fillId="6" borderId="17" xfId="1" applyNumberFormat="1" applyFont="1" applyFill="1" applyBorder="1" applyAlignment="1">
      <alignment horizontal="center" vertical="center" wrapText="1"/>
    </xf>
    <xf numFmtId="165" fontId="4" fillId="6" borderId="13" xfId="1" applyNumberFormat="1" applyFont="1" applyFill="1" applyBorder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4" fillId="10" borderId="13" xfId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165" fontId="4" fillId="10" borderId="18" xfId="1" applyNumberFormat="1" applyFont="1" applyFill="1" applyBorder="1" applyAlignment="1"/>
    <xf numFmtId="164" fontId="4" fillId="10" borderId="13" xfId="1" applyNumberFormat="1" applyFont="1" applyFill="1" applyBorder="1" applyAlignment="1">
      <alignment horizontal="center" vertical="center"/>
    </xf>
    <xf numFmtId="0" fontId="4" fillId="10" borderId="17" xfId="1" applyFont="1" applyFill="1" applyBorder="1" applyAlignment="1">
      <alignment horizontal="center" vertical="center"/>
    </xf>
    <xf numFmtId="0" fontId="5" fillId="4" borderId="0" xfId="0" applyFont="1" applyFill="1"/>
    <xf numFmtId="0" fontId="5" fillId="4" borderId="0" xfId="0" applyFont="1" applyFill="1" applyAlignment="1">
      <alignment horizontal="center" vertical="center"/>
    </xf>
    <xf numFmtId="0" fontId="4" fillId="3" borderId="0" xfId="1" applyFont="1" applyFill="1" applyAlignment="1">
      <alignment vertical="center"/>
    </xf>
    <xf numFmtId="0" fontId="10" fillId="3" borderId="0" xfId="1" applyFont="1" applyFill="1" applyAlignment="1">
      <alignment vertical="center"/>
    </xf>
    <xf numFmtId="0" fontId="5" fillId="3" borderId="0" xfId="1" applyFill="1"/>
    <xf numFmtId="0" fontId="4" fillId="3" borderId="24" xfId="1" applyFont="1" applyFill="1" applyBorder="1" applyAlignment="1">
      <alignment horizontal="center" vertical="center"/>
    </xf>
    <xf numFmtId="0" fontId="4" fillId="10" borderId="25" xfId="1" applyFont="1" applyFill="1" applyBorder="1" applyAlignment="1">
      <alignment horizontal="center" vertical="center"/>
    </xf>
    <xf numFmtId="22" fontId="4" fillId="3" borderId="25" xfId="1" applyNumberFormat="1" applyFont="1" applyFill="1" applyBorder="1" applyAlignment="1">
      <alignment horizontal="center" vertical="center"/>
    </xf>
    <xf numFmtId="2" fontId="4" fillId="3" borderId="25" xfId="1" applyNumberFormat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22" fontId="4" fillId="3" borderId="13" xfId="1" applyNumberFormat="1" applyFont="1" applyFill="1" applyBorder="1" applyAlignment="1">
      <alignment horizontal="center" vertical="center"/>
    </xf>
    <xf numFmtId="2" fontId="4" fillId="3" borderId="13" xfId="1" applyNumberFormat="1" applyFont="1" applyFill="1" applyBorder="1" applyAlignment="1">
      <alignment horizontal="center" vertical="center"/>
    </xf>
    <xf numFmtId="1" fontId="4" fillId="10" borderId="13" xfId="1" applyNumberFormat="1" applyFont="1" applyFill="1" applyBorder="1" applyAlignment="1">
      <alignment horizontal="center"/>
    </xf>
    <xf numFmtId="0" fontId="5" fillId="3" borderId="0" xfId="0" applyFont="1" applyFill="1"/>
    <xf numFmtId="0" fontId="10" fillId="7" borderId="24" xfId="1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10" fillId="7" borderId="26" xfId="1" applyFont="1" applyFill="1" applyBorder="1" applyAlignment="1">
      <alignment horizontal="center" vertical="center" wrapText="1"/>
    </xf>
    <xf numFmtId="165" fontId="4" fillId="3" borderId="13" xfId="1" applyNumberFormat="1" applyFont="1" applyFill="1" applyBorder="1" applyAlignment="1">
      <alignment horizontal="center" vertical="center"/>
    </xf>
    <xf numFmtId="1" fontId="10" fillId="11" borderId="28" xfId="1" applyNumberFormat="1" applyFont="1" applyFill="1" applyBorder="1" applyAlignment="1">
      <alignment horizontal="center"/>
    </xf>
    <xf numFmtId="1" fontId="4" fillId="3" borderId="13" xfId="1" applyNumberFormat="1" applyFont="1" applyFill="1" applyBorder="1" applyAlignment="1">
      <alignment horizontal="center" vertical="center"/>
    </xf>
    <xf numFmtId="0" fontId="19" fillId="4" borderId="0" xfId="1" applyFont="1" applyFill="1" applyAlignment="1">
      <alignment horizontal="center"/>
    </xf>
    <xf numFmtId="0" fontId="27" fillId="10" borderId="1" xfId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16" fillId="4" borderId="0" xfId="1" applyFont="1" applyFill="1" applyBorder="1" applyAlignment="1">
      <alignment vertical="center" wrapText="1"/>
    </xf>
    <xf numFmtId="0" fontId="10" fillId="3" borderId="0" xfId="1" applyFont="1" applyFill="1" applyBorder="1" applyAlignment="1">
      <alignment vertical="center"/>
    </xf>
    <xf numFmtId="0" fontId="10" fillId="7" borderId="0" xfId="1" applyFont="1" applyFill="1" applyBorder="1" applyAlignment="1">
      <alignment horizontal="center" vertical="center"/>
    </xf>
    <xf numFmtId="22" fontId="4" fillId="10" borderId="1" xfId="1" applyNumberFormat="1" applyFont="1" applyFill="1" applyBorder="1" applyAlignment="1">
      <alignment vertical="center"/>
    </xf>
    <xf numFmtId="22" fontId="4" fillId="3" borderId="1" xfId="1" applyNumberFormat="1" applyFont="1" applyFill="1" applyBorder="1" applyAlignment="1">
      <alignment vertical="center"/>
    </xf>
    <xf numFmtId="22" fontId="4" fillId="3" borderId="0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left" vertical="center"/>
    </xf>
    <xf numFmtId="0" fontId="10" fillId="6" borderId="14" xfId="1" applyNumberFormat="1" applyFont="1" applyFill="1" applyBorder="1" applyAlignment="1">
      <alignment vertical="center"/>
    </xf>
    <xf numFmtId="0" fontId="10" fillId="6" borderId="15" xfId="1" applyNumberFormat="1" applyFont="1" applyFill="1" applyBorder="1" applyAlignment="1">
      <alignment horizontal="center" vertical="center"/>
    </xf>
    <xf numFmtId="0" fontId="4" fillId="4" borderId="0" xfId="1" applyFont="1" applyFill="1"/>
    <xf numFmtId="0" fontId="10" fillId="3" borderId="0" xfId="1" applyFont="1" applyFill="1" applyBorder="1" applyAlignment="1">
      <alignment horizontal="center" vertical="center"/>
    </xf>
    <xf numFmtId="22" fontId="4" fillId="3" borderId="0" xfId="1" applyNumberFormat="1" applyFont="1" applyFill="1" applyBorder="1" applyAlignment="1">
      <alignment horizontal="left" vertical="center"/>
    </xf>
    <xf numFmtId="20" fontId="4" fillId="3" borderId="0" xfId="1" applyNumberFormat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10" fillId="3" borderId="0" xfId="1" applyNumberFormat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horizontal="center" vertical="center"/>
    </xf>
    <xf numFmtId="168" fontId="10" fillId="10" borderId="1" xfId="1" applyNumberFormat="1" applyFont="1" applyFill="1" applyBorder="1" applyAlignment="1">
      <alignment horizontal="center" vertical="center"/>
    </xf>
    <xf numFmtId="14" fontId="4" fillId="3" borderId="0" xfId="1" applyNumberFormat="1" applyFont="1" applyFill="1" applyBorder="1" applyAlignment="1">
      <alignment vertical="center"/>
    </xf>
    <xf numFmtId="14" fontId="10" fillId="3" borderId="0" xfId="1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4" fontId="10" fillId="3" borderId="0" xfId="1" applyNumberFormat="1" applyFont="1" applyFill="1" applyBorder="1" applyAlignment="1">
      <alignment vertical="center"/>
    </xf>
    <xf numFmtId="0" fontId="4" fillId="3" borderId="0" xfId="1" applyFont="1" applyFill="1" applyBorder="1"/>
    <xf numFmtId="165" fontId="4" fillId="10" borderId="1" xfId="1" applyNumberFormat="1" applyFont="1" applyFill="1" applyBorder="1" applyAlignment="1"/>
    <xf numFmtId="0" fontId="4" fillId="3" borderId="0" xfId="1" applyFont="1" applyFill="1" applyBorder="1" applyAlignment="1"/>
    <xf numFmtId="0" fontId="5" fillId="3" borderId="0" xfId="1" applyFont="1" applyFill="1" applyAlignment="1"/>
    <xf numFmtId="0" fontId="4" fillId="4" borderId="20" xfId="1" applyFont="1" applyFill="1" applyBorder="1"/>
    <xf numFmtId="0" fontId="4" fillId="4" borderId="0" xfId="1" applyFont="1" applyFill="1" applyAlignment="1">
      <alignment horizontal="center"/>
    </xf>
    <xf numFmtId="0" fontId="4" fillId="10" borderId="1" xfId="1" applyFont="1" applyFill="1" applyBorder="1" applyAlignment="1"/>
    <xf numFmtId="0" fontId="12" fillId="4" borderId="10" xfId="1" applyFont="1" applyFill="1" applyBorder="1" applyAlignment="1">
      <alignment vertical="center" wrapText="1"/>
    </xf>
    <xf numFmtId="0" fontId="12" fillId="4" borderId="11" xfId="1" applyFont="1" applyFill="1" applyBorder="1" applyAlignment="1">
      <alignment vertical="center" wrapText="1"/>
    </xf>
    <xf numFmtId="0" fontId="12" fillId="4" borderId="12" xfId="1" applyFont="1" applyFill="1" applyBorder="1" applyAlignment="1">
      <alignment vertical="center" wrapText="1"/>
    </xf>
    <xf numFmtId="0" fontId="0" fillId="3" borderId="0" xfId="0" applyFill="1"/>
    <xf numFmtId="0" fontId="26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10" fillId="5" borderId="21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14" fontId="4" fillId="4" borderId="13" xfId="0" applyNumberFormat="1" applyFont="1" applyFill="1" applyBorder="1" applyAlignment="1">
      <alignment horizontal="center" vertical="center"/>
    </xf>
    <xf numFmtId="20" fontId="4" fillId="3" borderId="13" xfId="0" applyNumberFormat="1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>
      <alignment horizontal="center" vertical="center"/>
    </xf>
    <xf numFmtId="1" fontId="4" fillId="3" borderId="13" xfId="0" applyNumberFormat="1" applyFont="1" applyFill="1" applyBorder="1" applyAlignment="1">
      <alignment horizontal="center" vertical="center"/>
    </xf>
    <xf numFmtId="20" fontId="4" fillId="3" borderId="21" xfId="0" applyNumberFormat="1" applyFont="1" applyFill="1" applyBorder="1" applyAlignment="1">
      <alignment horizontal="center" vertical="center"/>
    </xf>
    <xf numFmtId="165" fontId="10" fillId="10" borderId="13" xfId="1" applyNumberFormat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vertical="center"/>
    </xf>
    <xf numFmtId="0" fontId="32" fillId="0" borderId="0" xfId="1" applyFont="1" applyFill="1" applyBorder="1" applyAlignment="1">
      <alignment vertical="center"/>
    </xf>
    <xf numFmtId="0" fontId="5" fillId="3" borderId="45" xfId="1" applyFont="1" applyFill="1" applyBorder="1"/>
    <xf numFmtId="0" fontId="4" fillId="3" borderId="0" xfId="1" applyFont="1" applyFill="1" applyAlignment="1">
      <alignment horizontal="center" vertical="center"/>
    </xf>
    <xf numFmtId="0" fontId="26" fillId="3" borderId="0" xfId="1" applyFont="1" applyFill="1" applyBorder="1" applyAlignment="1">
      <alignment vertical="center"/>
    </xf>
    <xf numFmtId="0" fontId="4" fillId="0" borderId="0" xfId="1" applyFont="1" applyFill="1"/>
    <xf numFmtId="0" fontId="26" fillId="3" borderId="0" xfId="1" applyFont="1" applyFill="1" applyAlignment="1">
      <alignment horizontal="left" vertical="center"/>
    </xf>
    <xf numFmtId="0" fontId="27" fillId="3" borderId="0" xfId="1" applyFont="1" applyFill="1" applyBorder="1" applyAlignment="1">
      <alignment horizontal="left" vertical="center"/>
    </xf>
    <xf numFmtId="0" fontId="4" fillId="0" borderId="0" xfId="1" applyFont="1" applyFill="1" applyBorder="1"/>
    <xf numFmtId="0" fontId="26" fillId="3" borderId="0" xfId="1" applyFont="1" applyFill="1" applyBorder="1" applyAlignment="1">
      <alignment horizontal="left" vertical="center"/>
    </xf>
    <xf numFmtId="0" fontId="27" fillId="3" borderId="0" xfId="1" applyFont="1" applyFill="1" applyBorder="1" applyAlignment="1">
      <alignment vertical="center"/>
    </xf>
    <xf numFmtId="0" fontId="8" fillId="3" borderId="0" xfId="1" applyFont="1" applyFill="1" applyBorder="1" applyAlignment="1">
      <alignment horizontal="center" vertical="center"/>
    </xf>
    <xf numFmtId="0" fontId="4" fillId="3" borderId="59" xfId="1" applyFont="1" applyFill="1" applyBorder="1" applyAlignment="1">
      <alignment horizontal="center" vertical="center"/>
    </xf>
    <xf numFmtId="0" fontId="4" fillId="10" borderId="60" xfId="1" applyFont="1" applyFill="1" applyBorder="1" applyAlignment="1">
      <alignment horizontal="center" vertical="center"/>
    </xf>
    <xf numFmtId="22" fontId="4" fillId="3" borderId="60" xfId="1" applyNumberFormat="1" applyFont="1" applyFill="1" applyBorder="1" applyAlignment="1">
      <alignment horizontal="center" vertical="center"/>
    </xf>
    <xf numFmtId="2" fontId="4" fillId="3" borderId="60" xfId="1" applyNumberFormat="1" applyFont="1" applyFill="1" applyBorder="1" applyAlignment="1">
      <alignment horizontal="center" vertical="center"/>
    </xf>
    <xf numFmtId="1" fontId="4" fillId="10" borderId="60" xfId="1" applyNumberFormat="1" applyFont="1" applyFill="1" applyBorder="1" applyAlignment="1">
      <alignment horizontal="center"/>
    </xf>
    <xf numFmtId="1" fontId="10" fillId="11" borderId="61" xfId="1" applyNumberFormat="1" applyFont="1" applyFill="1" applyBorder="1" applyAlignment="1">
      <alignment horizontal="center"/>
    </xf>
    <xf numFmtId="0" fontId="5" fillId="4" borderId="0" xfId="0" applyFont="1" applyFill="1" applyBorder="1"/>
    <xf numFmtId="1" fontId="4" fillId="3" borderId="60" xfId="1" applyNumberFormat="1" applyFont="1" applyFill="1" applyBorder="1" applyAlignment="1">
      <alignment horizontal="center" vertical="center"/>
    </xf>
    <xf numFmtId="14" fontId="18" fillId="7" borderId="28" xfId="0" applyNumberFormat="1" applyFont="1" applyFill="1" applyBorder="1" applyAlignment="1">
      <alignment horizontal="center" vertical="center" wrapText="1"/>
    </xf>
    <xf numFmtId="0" fontId="22" fillId="8" borderId="27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center" vertical="center"/>
    </xf>
    <xf numFmtId="0" fontId="22" fillId="8" borderId="59" xfId="0" applyFont="1" applyFill="1" applyBorder="1" applyAlignment="1">
      <alignment horizontal="center" vertical="center" wrapText="1"/>
    </xf>
    <xf numFmtId="0" fontId="22" fillId="3" borderId="60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/>
    </xf>
    <xf numFmtId="0" fontId="29" fillId="3" borderId="60" xfId="0" applyFont="1" applyFill="1" applyBorder="1" applyAlignment="1">
      <alignment horizontal="center" vertical="center"/>
    </xf>
    <xf numFmtId="0" fontId="29" fillId="3" borderId="61" xfId="0" applyFont="1" applyFill="1" applyBorder="1" applyAlignment="1">
      <alignment horizontal="center" vertical="center"/>
    </xf>
    <xf numFmtId="2" fontId="18" fillId="7" borderId="28" xfId="0" applyNumberFormat="1" applyFont="1" applyFill="1" applyBorder="1" applyAlignment="1">
      <alignment horizontal="center" vertical="center"/>
    </xf>
    <xf numFmtId="169" fontId="22" fillId="3" borderId="28" xfId="0" applyNumberFormat="1" applyFont="1" applyFill="1" applyBorder="1" applyAlignment="1">
      <alignment horizontal="center" vertical="center" wrapText="1"/>
    </xf>
    <xf numFmtId="169" fontId="22" fillId="3" borderId="60" xfId="0" applyNumberFormat="1" applyFont="1" applyFill="1" applyBorder="1" applyAlignment="1">
      <alignment horizontal="center" vertical="center" wrapText="1"/>
    </xf>
    <xf numFmtId="169" fontId="22" fillId="3" borderId="61" xfId="0" applyNumberFormat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vertical="center"/>
    </xf>
    <xf numFmtId="0" fontId="16" fillId="7" borderId="63" xfId="1" applyFont="1" applyFill="1" applyBorder="1" applyAlignment="1">
      <alignment vertical="center"/>
    </xf>
    <xf numFmtId="0" fontId="16" fillId="7" borderId="64" xfId="1" applyFont="1" applyFill="1" applyBorder="1" applyAlignment="1">
      <alignment vertical="center"/>
    </xf>
    <xf numFmtId="0" fontId="33" fillId="4" borderId="0" xfId="0" applyNumberFormat="1" applyFont="1" applyFill="1" applyBorder="1" applyAlignment="1">
      <alignment horizontal="center" vertical="center" wrapText="1"/>
    </xf>
    <xf numFmtId="0" fontId="18" fillId="3" borderId="0" xfId="0" quotePrefix="1" applyFont="1" applyFill="1" applyAlignment="1">
      <alignment horizontal="left" vertical="center"/>
    </xf>
    <xf numFmtId="0" fontId="18" fillId="3" borderId="0" xfId="0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164" fontId="4" fillId="3" borderId="17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10" fillId="7" borderId="40" xfId="1" applyFont="1" applyFill="1" applyBorder="1" applyAlignment="1">
      <alignment horizontal="center" vertical="center" wrapText="1"/>
    </xf>
    <xf numFmtId="0" fontId="4" fillId="3" borderId="42" xfId="1" applyNumberFormat="1" applyFont="1" applyFill="1" applyBorder="1" applyAlignment="1">
      <alignment horizontal="center" vertical="center"/>
    </xf>
    <xf numFmtId="0" fontId="10" fillId="7" borderId="72" xfId="1" applyFont="1" applyFill="1" applyBorder="1" applyAlignment="1">
      <alignment horizontal="center" vertical="center" wrapText="1"/>
    </xf>
    <xf numFmtId="0" fontId="10" fillId="7" borderId="34" xfId="1" applyFont="1" applyFill="1" applyBorder="1" applyAlignment="1">
      <alignment horizontal="center" vertical="center" wrapText="1"/>
    </xf>
    <xf numFmtId="0" fontId="10" fillId="7" borderId="75" xfId="1" applyFont="1" applyFill="1" applyBorder="1" applyAlignment="1">
      <alignment horizontal="center" vertical="center" wrapText="1"/>
    </xf>
    <xf numFmtId="0" fontId="4" fillId="3" borderId="76" xfId="1" applyFont="1" applyFill="1" applyBorder="1" applyAlignment="1">
      <alignment vertical="center"/>
    </xf>
    <xf numFmtId="1" fontId="4" fillId="10" borderId="33" xfId="1" applyNumberFormat="1" applyFont="1" applyFill="1" applyBorder="1" applyAlignment="1">
      <alignment horizontal="center"/>
    </xf>
    <xf numFmtId="2" fontId="4" fillId="3" borderId="33" xfId="1" applyNumberFormat="1" applyFont="1" applyFill="1" applyBorder="1" applyAlignment="1">
      <alignment horizontal="center" vertical="center"/>
    </xf>
    <xf numFmtId="22" fontId="4" fillId="3" borderId="33" xfId="1" applyNumberFormat="1" applyFont="1" applyFill="1" applyBorder="1" applyAlignment="1">
      <alignment horizontal="center" vertical="center"/>
    </xf>
    <xf numFmtId="0" fontId="5" fillId="3" borderId="76" xfId="1" applyFill="1" applyBorder="1"/>
    <xf numFmtId="0" fontId="4" fillId="3" borderId="77" xfId="1" applyFont="1" applyFill="1" applyBorder="1" applyAlignment="1">
      <alignment horizontal="center" vertical="center"/>
    </xf>
    <xf numFmtId="0" fontId="20" fillId="3" borderId="22" xfId="0" applyFont="1" applyFill="1" applyBorder="1"/>
    <xf numFmtId="0" fontId="18" fillId="3" borderId="22" xfId="0" applyFont="1" applyFill="1" applyBorder="1"/>
    <xf numFmtId="169" fontId="22" fillId="3" borderId="19" xfId="0" applyNumberFormat="1" applyFont="1" applyFill="1" applyBorder="1" applyAlignment="1">
      <alignment horizontal="center" vertical="center" wrapText="1"/>
    </xf>
    <xf numFmtId="169" fontId="22" fillId="3" borderId="43" xfId="0" applyNumberFormat="1" applyFont="1" applyFill="1" applyBorder="1" applyAlignment="1">
      <alignment horizontal="center" vertical="center" wrapText="1"/>
    </xf>
    <xf numFmtId="2" fontId="5" fillId="0" borderId="0" xfId="1" applyNumberFormat="1"/>
    <xf numFmtId="0" fontId="10" fillId="13" borderId="25" xfId="1" applyFont="1" applyFill="1" applyBorder="1" applyAlignment="1">
      <alignment horizontal="center" vertical="center" wrapText="1"/>
    </xf>
    <xf numFmtId="0" fontId="10" fillId="13" borderId="26" xfId="1" applyFont="1" applyFill="1" applyBorder="1" applyAlignment="1">
      <alignment horizontal="center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2" fontId="4" fillId="0" borderId="13" xfId="1" applyNumberFormat="1" applyFont="1" applyFill="1" applyBorder="1" applyAlignment="1">
      <alignment horizontal="center"/>
    </xf>
    <xf numFmtId="2" fontId="4" fillId="0" borderId="60" xfId="1" applyNumberFormat="1" applyFont="1" applyFill="1" applyBorder="1" applyAlignment="1">
      <alignment horizontal="center"/>
    </xf>
    <xf numFmtId="2" fontId="10" fillId="0" borderId="28" xfId="1" applyNumberFormat="1" applyFont="1" applyFill="1" applyBorder="1" applyAlignment="1">
      <alignment horizontal="center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22" fontId="4" fillId="3" borderId="19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70" fontId="22" fillId="3" borderId="13" xfId="0" applyNumberFormat="1" applyFont="1" applyFill="1" applyBorder="1" applyAlignment="1">
      <alignment horizontal="center" vertical="center" wrapText="1"/>
    </xf>
    <xf numFmtId="165" fontId="10" fillId="11" borderId="26" xfId="1" applyNumberFormat="1" applyFont="1" applyFill="1" applyBorder="1" applyAlignment="1">
      <alignment horizontal="center"/>
    </xf>
    <xf numFmtId="165" fontId="10" fillId="11" borderId="28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7" fillId="10" borderId="1" xfId="1" applyFont="1" applyFill="1" applyBorder="1" applyAlignment="1">
      <alignment vertical="center"/>
    </xf>
    <xf numFmtId="22" fontId="4" fillId="4" borderId="13" xfId="0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2" fontId="7" fillId="0" borderId="0" xfId="1" applyNumberFormat="1" applyFont="1"/>
    <xf numFmtId="165" fontId="36" fillId="0" borderId="0" xfId="1" applyNumberFormat="1" applyFont="1"/>
    <xf numFmtId="0" fontId="20" fillId="0" borderId="0" xfId="0" applyFont="1" applyAlignment="1">
      <alignment vertical="center"/>
    </xf>
    <xf numFmtId="169" fontId="20" fillId="0" borderId="0" xfId="0" applyNumberFormat="1" applyFont="1" applyAlignment="1">
      <alignment vertical="center"/>
    </xf>
    <xf numFmtId="0" fontId="20" fillId="0" borderId="0" xfId="0" applyFont="1" applyFill="1" applyAlignment="1">
      <alignment vertical="center"/>
    </xf>
    <xf numFmtId="171" fontId="20" fillId="0" borderId="0" xfId="3" applyNumberFormat="1" applyFont="1"/>
    <xf numFmtId="0" fontId="18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9" fontId="20" fillId="0" borderId="0" xfId="3" applyFont="1" applyAlignment="1">
      <alignment vertical="center"/>
    </xf>
    <xf numFmtId="9" fontId="37" fillId="0" borderId="0" xfId="0" applyNumberFormat="1" applyFont="1"/>
    <xf numFmtId="0" fontId="37" fillId="0" borderId="0" xfId="0" applyFont="1"/>
    <xf numFmtId="0" fontId="37" fillId="0" borderId="0" xfId="0" applyFont="1" applyFill="1"/>
    <xf numFmtId="0" fontId="16" fillId="7" borderId="78" xfId="1" applyFont="1" applyFill="1" applyBorder="1" applyAlignment="1">
      <alignment horizontal="center" vertical="center" wrapText="1"/>
    </xf>
    <xf numFmtId="0" fontId="16" fillId="7" borderId="79" xfId="1" applyFont="1" applyFill="1" applyBorder="1" applyAlignment="1">
      <alignment horizontal="center" vertical="center" wrapText="1"/>
    </xf>
    <xf numFmtId="0" fontId="16" fillId="7" borderId="80" xfId="1" applyFont="1" applyFill="1" applyBorder="1" applyAlignment="1">
      <alignment horizontal="center" vertical="center" wrapText="1"/>
    </xf>
    <xf numFmtId="0" fontId="40" fillId="15" borderId="0" xfId="0" applyFont="1" applyFill="1" applyAlignment="1">
      <alignment horizontal="center" vertical="center" wrapText="1"/>
    </xf>
    <xf numFmtId="165" fontId="42" fillId="15" borderId="0" xfId="0" applyNumberFormat="1" applyFont="1" applyFill="1" applyAlignment="1">
      <alignment horizontal="center" vertical="center"/>
    </xf>
    <xf numFmtId="0" fontId="43" fillId="0" borderId="0" xfId="0" applyFont="1" applyAlignment="1">
      <alignment horizontal="center" vertical="center"/>
    </xf>
    <xf numFmtId="22" fontId="19" fillId="0" borderId="81" xfId="0" applyNumberFormat="1" applyFont="1" applyBorder="1" applyAlignment="1">
      <alignment vertical="center"/>
    </xf>
    <xf numFmtId="22" fontId="19" fillId="0" borderId="82" xfId="0" applyNumberFormat="1" applyFont="1" applyBorder="1" applyAlignment="1">
      <alignment vertical="center"/>
    </xf>
    <xf numFmtId="2" fontId="19" fillId="0" borderId="83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22" fontId="19" fillId="0" borderId="22" xfId="0" applyNumberFormat="1" applyFont="1" applyBorder="1" applyAlignment="1">
      <alignment vertical="center"/>
    </xf>
    <xf numFmtId="22" fontId="19" fillId="0" borderId="0" xfId="0" applyNumberFormat="1" applyFont="1" applyBorder="1" applyAlignment="1">
      <alignment vertical="center"/>
    </xf>
    <xf numFmtId="2" fontId="19" fillId="0" borderId="84" xfId="0" applyNumberFormat="1" applyFont="1" applyBorder="1" applyAlignment="1">
      <alignment vertical="center"/>
    </xf>
    <xf numFmtId="22" fontId="19" fillId="0" borderId="0" xfId="0" applyNumberFormat="1" applyFont="1" applyAlignment="1">
      <alignment vertical="center"/>
    </xf>
    <xf numFmtId="0" fontId="40" fillId="16" borderId="0" xfId="0" applyFont="1" applyFill="1" applyAlignment="1">
      <alignment horizontal="center" vertical="center" wrapText="1"/>
    </xf>
    <xf numFmtId="165" fontId="42" fillId="16" borderId="0" xfId="0" applyNumberFormat="1" applyFont="1" applyFill="1" applyAlignment="1">
      <alignment horizontal="center" vertical="center"/>
    </xf>
    <xf numFmtId="22" fontId="19" fillId="0" borderId="85" xfId="0" applyNumberFormat="1" applyFont="1" applyBorder="1" applyAlignment="1">
      <alignment vertical="center"/>
    </xf>
    <xf numFmtId="22" fontId="19" fillId="0" borderId="86" xfId="0" applyNumberFormat="1" applyFont="1" applyBorder="1" applyAlignment="1">
      <alignment vertical="center"/>
    </xf>
    <xf numFmtId="2" fontId="19" fillId="0" borderId="87" xfId="0" applyNumberFormat="1" applyFont="1" applyBorder="1" applyAlignment="1">
      <alignment vertical="center"/>
    </xf>
    <xf numFmtId="22" fontId="16" fillId="17" borderId="0" xfId="0" applyNumberFormat="1" applyFont="1" applyFill="1" applyAlignment="1">
      <alignment vertical="center"/>
    </xf>
    <xf numFmtId="0" fontId="16" fillId="17" borderId="0" xfId="0" applyFont="1" applyFill="1" applyAlignment="1">
      <alignment vertical="center"/>
    </xf>
    <xf numFmtId="2" fontId="16" fillId="17" borderId="0" xfId="0" applyNumberFormat="1" applyFont="1" applyFill="1" applyAlignment="1">
      <alignment vertical="center"/>
    </xf>
    <xf numFmtId="164" fontId="16" fillId="17" borderId="0" xfId="0" applyNumberFormat="1" applyFont="1" applyFill="1" applyAlignment="1">
      <alignment vertical="center"/>
    </xf>
    <xf numFmtId="22" fontId="16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8" fillId="18" borderId="0" xfId="0" applyFont="1" applyFill="1" applyAlignment="1">
      <alignment horizontal="center" vertical="center"/>
    </xf>
    <xf numFmtId="2" fontId="16" fillId="18" borderId="0" xfId="0" applyNumberFormat="1" applyFont="1" applyFill="1" applyAlignment="1">
      <alignment vertical="center"/>
    </xf>
    <xf numFmtId="164" fontId="16" fillId="18" borderId="0" xfId="0" applyNumberFormat="1" applyFont="1" applyFill="1" applyAlignment="1">
      <alignment vertical="center"/>
    </xf>
    <xf numFmtId="2" fontId="18" fillId="17" borderId="0" xfId="0" applyNumberFormat="1" applyFont="1" applyFill="1" applyAlignment="1">
      <alignment vertical="center"/>
    </xf>
    <xf numFmtId="0" fontId="19" fillId="18" borderId="0" xfId="0" applyFont="1" applyFill="1" applyAlignment="1">
      <alignment vertical="center"/>
    </xf>
    <xf numFmtId="0" fontId="19" fillId="18" borderId="0" xfId="0" quotePrefix="1" applyFont="1" applyFill="1" applyAlignment="1">
      <alignment horizontal="right" vertical="center"/>
    </xf>
    <xf numFmtId="0" fontId="4" fillId="10" borderId="13" xfId="1" applyNumberFormat="1" applyFont="1" applyFill="1" applyBorder="1" applyAlignment="1">
      <alignment horizontal="center"/>
    </xf>
    <xf numFmtId="0" fontId="4" fillId="10" borderId="25" xfId="1" applyNumberFormat="1" applyFont="1" applyFill="1" applyBorder="1" applyAlignment="1">
      <alignment horizontal="center"/>
    </xf>
    <xf numFmtId="0" fontId="4" fillId="10" borderId="60" xfId="1" applyNumberFormat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left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26" fillId="6" borderId="0" xfId="1" applyFont="1" applyFill="1" applyAlignment="1">
      <alignment horizontal="left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4" fillId="2" borderId="0" xfId="4" applyFont="1" applyFill="1"/>
    <xf numFmtId="0" fontId="44" fillId="2" borderId="0" xfId="4" applyFont="1" applyFill="1" applyAlignment="1">
      <alignment horizontal="center"/>
    </xf>
    <xf numFmtId="165" fontId="3" fillId="2" borderId="0" xfId="4" applyNumberFormat="1" applyFill="1" applyAlignment="1">
      <alignment horizontal="center"/>
    </xf>
    <xf numFmtId="0" fontId="18" fillId="0" borderId="0" xfId="4" applyFont="1" applyAlignment="1">
      <alignment horizontal="center" vertical="center"/>
    </xf>
    <xf numFmtId="172" fontId="20" fillId="0" borderId="0" xfId="4" applyNumberFormat="1" applyFont="1" applyAlignment="1">
      <alignment horizontal="center" vertical="center"/>
    </xf>
    <xf numFmtId="165" fontId="20" fillId="2" borderId="0" xfId="4" applyNumberFormat="1" applyFont="1" applyFill="1" applyAlignment="1">
      <alignment horizontal="center" vertical="center"/>
    </xf>
    <xf numFmtId="165" fontId="20" fillId="0" borderId="0" xfId="4" applyNumberFormat="1" applyFont="1" applyAlignment="1">
      <alignment horizontal="center" vertical="center"/>
    </xf>
    <xf numFmtId="0" fontId="45" fillId="0" borderId="0" xfId="4" applyFont="1" applyAlignment="1">
      <alignment horizontal="center" vertical="center"/>
    </xf>
    <xf numFmtId="172" fontId="12" fillId="2" borderId="0" xfId="4" applyNumberFormat="1" applyFont="1" applyFill="1" applyAlignment="1">
      <alignment horizontal="center" vertical="center"/>
    </xf>
    <xf numFmtId="0" fontId="3" fillId="3" borderId="0" xfId="4" applyFill="1"/>
    <xf numFmtId="0" fontId="3" fillId="4" borderId="0" xfId="4" applyFill="1"/>
    <xf numFmtId="0" fontId="18" fillId="0" borderId="0" xfId="4" applyFont="1" applyAlignment="1">
      <alignment horizontal="left" vertical="center"/>
    </xf>
    <xf numFmtId="0" fontId="32" fillId="4" borderId="0" xfId="1" applyFont="1" applyFill="1" applyAlignment="1">
      <alignment vertical="center" wrapText="1"/>
    </xf>
    <xf numFmtId="0" fontId="45" fillId="0" borderId="0" xfId="4" applyFont="1" applyAlignment="1">
      <alignment horizontal="left" vertical="center"/>
    </xf>
    <xf numFmtId="0" fontId="27" fillId="10" borderId="0" xfId="1" applyFont="1" applyFill="1" applyAlignment="1">
      <alignment vertical="center"/>
    </xf>
    <xf numFmtId="0" fontId="26" fillId="6" borderId="0" xfId="1" applyFont="1" applyFill="1" applyAlignment="1">
      <alignment horizontal="right" vertical="center"/>
    </xf>
    <xf numFmtId="0" fontId="27" fillId="4" borderId="0" xfId="1" applyFont="1" applyFill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47" fillId="10" borderId="0" xfId="1" applyFont="1" applyFill="1" applyAlignment="1">
      <alignment vertical="center" wrapText="1"/>
    </xf>
    <xf numFmtId="0" fontId="47" fillId="4" borderId="0" xfId="1" applyFont="1" applyFill="1" applyAlignment="1">
      <alignment vertical="center" wrapText="1"/>
    </xf>
    <xf numFmtId="0" fontId="27" fillId="10" borderId="0" xfId="1" applyFont="1" applyFill="1" applyAlignment="1">
      <alignment horizontal="left" vertical="center"/>
    </xf>
    <xf numFmtId="165" fontId="20" fillId="2" borderId="0" xfId="4" applyNumberFormat="1" applyFont="1" applyFill="1" applyAlignment="1">
      <alignment horizontal="center" vertical="center" wrapText="1"/>
    </xf>
    <xf numFmtId="22" fontId="20" fillId="0" borderId="33" xfId="4" applyNumberFormat="1" applyFont="1" applyBorder="1" applyAlignment="1">
      <alignment horizontal="center" vertical="center"/>
    </xf>
    <xf numFmtId="165" fontId="20" fillId="0" borderId="33" xfId="4" applyNumberFormat="1" applyFont="1" applyBorder="1" applyAlignment="1">
      <alignment horizontal="center" vertical="center"/>
    </xf>
    <xf numFmtId="22" fontId="20" fillId="0" borderId="13" xfId="4" applyNumberFormat="1" applyFont="1" applyBorder="1" applyAlignment="1">
      <alignment horizontal="center" vertical="center"/>
    </xf>
    <xf numFmtId="165" fontId="20" fillId="0" borderId="13" xfId="4" applyNumberFormat="1" applyFont="1" applyBorder="1" applyAlignment="1">
      <alignment horizontal="center" vertical="center"/>
    </xf>
    <xf numFmtId="0" fontId="48" fillId="2" borderId="0" xfId="4" applyFont="1" applyFill="1"/>
    <xf numFmtId="165" fontId="19" fillId="0" borderId="13" xfId="4" applyNumberFormat="1" applyFont="1" applyBorder="1" applyAlignment="1">
      <alignment horizontal="center" vertical="center"/>
    </xf>
    <xf numFmtId="0" fontId="4" fillId="10" borderId="0" xfId="1" applyNumberFormat="1" applyFont="1" applyFill="1" applyAlignment="1">
      <alignment vertical="center"/>
    </xf>
    <xf numFmtId="49" fontId="27" fillId="10" borderId="0" xfId="1" applyNumberFormat="1" applyFont="1" applyFill="1" applyAlignment="1">
      <alignment vertical="center"/>
    </xf>
    <xf numFmtId="0" fontId="26" fillId="6" borderId="0" xfId="1" applyFont="1" applyFill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5" fillId="4" borderId="0" xfId="1" applyFill="1"/>
    <xf numFmtId="0" fontId="16" fillId="4" borderId="0" xfId="1" applyFont="1" applyFill="1" applyAlignment="1">
      <alignment vertical="center" wrapText="1"/>
    </xf>
    <xf numFmtId="0" fontId="10" fillId="7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vertical="center"/>
    </xf>
    <xf numFmtId="0" fontId="10" fillId="6" borderId="14" xfId="1" applyFont="1" applyFill="1" applyBorder="1" applyAlignment="1">
      <alignment vertical="center"/>
    </xf>
    <xf numFmtId="0" fontId="10" fillId="6" borderId="15" xfId="1" applyFont="1" applyFill="1" applyBorder="1" applyAlignment="1">
      <alignment horizontal="center" vertical="center"/>
    </xf>
    <xf numFmtId="0" fontId="8" fillId="3" borderId="0" xfId="1" applyFont="1" applyFill="1" applyAlignment="1">
      <alignment horizontal="center" vertical="center"/>
    </xf>
    <xf numFmtId="0" fontId="5" fillId="2" borderId="0" xfId="1" applyFill="1"/>
    <xf numFmtId="0" fontId="8" fillId="0" borderId="0" xfId="1" applyFont="1" applyAlignment="1">
      <alignment horizontal="center" vertical="center"/>
    </xf>
    <xf numFmtId="0" fontId="10" fillId="3" borderId="0" xfId="1" applyFont="1" applyFill="1" applyAlignment="1">
      <alignment horizontal="center" vertical="center"/>
    </xf>
    <xf numFmtId="22" fontId="4" fillId="3" borderId="0" xfId="1" applyNumberFormat="1" applyFont="1" applyFill="1" applyAlignment="1">
      <alignment horizontal="left" vertical="center"/>
    </xf>
    <xf numFmtId="0" fontId="10" fillId="3" borderId="0" xfId="1" applyFont="1" applyFill="1" applyAlignment="1">
      <alignment horizontal="right" vertical="center"/>
    </xf>
    <xf numFmtId="14" fontId="4" fillId="3" borderId="0" xfId="1" applyNumberFormat="1" applyFont="1" applyFill="1" applyAlignment="1">
      <alignment vertical="center"/>
    </xf>
    <xf numFmtId="14" fontId="10" fillId="3" borderId="0" xfId="1" applyNumberFormat="1" applyFont="1" applyFill="1" applyAlignment="1">
      <alignment horizontal="center" vertical="center"/>
    </xf>
    <xf numFmtId="2" fontId="10" fillId="3" borderId="0" xfId="1" applyNumberFormat="1" applyFont="1" applyFill="1" applyAlignment="1">
      <alignment horizontal="center" vertical="center"/>
    </xf>
    <xf numFmtId="14" fontId="10" fillId="3" borderId="0" xfId="1" applyNumberFormat="1" applyFont="1" applyFill="1" applyAlignment="1">
      <alignment vertical="center"/>
    </xf>
    <xf numFmtId="0" fontId="5" fillId="4" borderId="0" xfId="1" applyFill="1" applyAlignment="1">
      <alignment horizontal="center" vertical="center"/>
    </xf>
    <xf numFmtId="0" fontId="5" fillId="3" borderId="45" xfId="1" applyFill="1" applyBorder="1"/>
    <xf numFmtId="0" fontId="32" fillId="0" borderId="0" xfId="1" applyFont="1" applyAlignment="1">
      <alignment vertical="center"/>
    </xf>
    <xf numFmtId="0" fontId="8" fillId="4" borderId="0" xfId="1" applyFont="1" applyFill="1" applyAlignment="1">
      <alignment vertical="center" wrapText="1"/>
    </xf>
    <xf numFmtId="0" fontId="5" fillId="4" borderId="0" xfId="1" applyFill="1" applyAlignment="1">
      <alignment horizontal="center"/>
    </xf>
    <xf numFmtId="0" fontId="8" fillId="4" borderId="0" xfId="1" applyFont="1" applyFill="1" applyAlignment="1">
      <alignment horizontal="center" vertical="center"/>
    </xf>
    <xf numFmtId="165" fontId="4" fillId="10" borderId="18" xfId="1" applyNumberFormat="1" applyFont="1" applyFill="1" applyBorder="1"/>
    <xf numFmtId="0" fontId="4" fillId="10" borderId="19" xfId="1" applyFont="1" applyFill="1" applyBorder="1"/>
    <xf numFmtId="0" fontId="5" fillId="3" borderId="0" xfId="1" applyFill="1" applyAlignment="1">
      <alignment horizontal="center" vertical="center"/>
    </xf>
    <xf numFmtId="0" fontId="4" fillId="10" borderId="18" xfId="1" applyFont="1" applyFill="1" applyBorder="1"/>
    <xf numFmtId="0" fontId="5" fillId="0" borderId="0" xfId="1" applyAlignment="1">
      <alignment horizontal="center" vertical="center"/>
    </xf>
    <xf numFmtId="22" fontId="4" fillId="10" borderId="1" xfId="1" applyNumberFormat="1" applyFont="1" applyFill="1" applyBorder="1" applyAlignment="1">
      <alignment horizontal="center" vertical="center"/>
    </xf>
    <xf numFmtId="165" fontId="4" fillId="10" borderId="1" xfId="1" applyNumberFormat="1" applyFont="1" applyFill="1" applyBorder="1" applyAlignment="1">
      <alignment horizontal="center"/>
    </xf>
    <xf numFmtId="0" fontId="2" fillId="0" borderId="0" xfId="6"/>
    <xf numFmtId="0" fontId="2" fillId="0" borderId="0" xfId="6" applyAlignment="1">
      <alignment horizontal="center"/>
    </xf>
    <xf numFmtId="164" fontId="2" fillId="0" borderId="0" xfId="6" applyNumberFormat="1"/>
    <xf numFmtId="164" fontId="2" fillId="0" borderId="0" xfId="6" applyNumberFormat="1" applyAlignment="1">
      <alignment horizontal="center"/>
    </xf>
    <xf numFmtId="0" fontId="2" fillId="20" borderId="0" xfId="6" applyFill="1"/>
    <xf numFmtId="164" fontId="2" fillId="20" borderId="0" xfId="6" applyNumberFormat="1" applyFill="1" applyAlignment="1">
      <alignment horizontal="center"/>
    </xf>
    <xf numFmtId="0" fontId="2" fillId="20" borderId="0" xfId="6" applyFill="1" applyAlignment="1">
      <alignment horizontal="center"/>
    </xf>
    <xf numFmtId="1" fontId="2" fillId="0" borderId="0" xfId="6" applyNumberFormat="1" applyAlignment="1">
      <alignment horizontal="center"/>
    </xf>
    <xf numFmtId="0" fontId="27" fillId="3" borderId="0" xfId="1" applyFont="1" applyFill="1" applyAlignment="1">
      <alignment horizontal="left" vertical="center"/>
    </xf>
    <xf numFmtId="0" fontId="26" fillId="3" borderId="0" xfId="1" applyFont="1" applyFill="1" applyAlignment="1">
      <alignment vertical="center"/>
    </xf>
    <xf numFmtId="0" fontId="4" fillId="10" borderId="13" xfId="1" applyFont="1" applyFill="1" applyBorder="1" applyAlignment="1">
      <alignment horizontal="center"/>
    </xf>
    <xf numFmtId="0" fontId="4" fillId="3" borderId="86" xfId="1" applyFont="1" applyFill="1" applyBorder="1" applyAlignment="1">
      <alignment vertical="center"/>
    </xf>
    <xf numFmtId="0" fontId="5" fillId="3" borderId="86" xfId="1" applyFill="1" applyBorder="1"/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49" fontId="27" fillId="10" borderId="1" xfId="1" applyNumberFormat="1" applyFont="1" applyFill="1" applyBorder="1" applyAlignment="1">
      <alignment vertical="center"/>
    </xf>
    <xf numFmtId="0" fontId="10" fillId="5" borderId="13" xfId="1" applyFont="1" applyFill="1" applyBorder="1" applyAlignment="1">
      <alignment horizontal="center" vertical="center" wrapText="1"/>
    </xf>
    <xf numFmtId="0" fontId="10" fillId="7" borderId="0" xfId="1" applyFont="1" applyFill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vertical="center"/>
    </xf>
    <xf numFmtId="0" fontId="19" fillId="4" borderId="0" xfId="0" applyFont="1" applyFill="1" applyAlignment="1">
      <alignment horizontal="center"/>
    </xf>
    <xf numFmtId="0" fontId="19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horizontal="center" vertical="center" wrapText="1"/>
    </xf>
    <xf numFmtId="0" fontId="18" fillId="3" borderId="0" xfId="0" applyFont="1" applyFill="1" applyAlignment="1">
      <alignment horizontal="center" vertical="center"/>
    </xf>
    <xf numFmtId="0" fontId="33" fillId="4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22" fillId="8" borderId="0" xfId="0" applyFont="1" applyFill="1" applyAlignment="1">
      <alignment horizontal="center" vertical="center"/>
    </xf>
    <xf numFmtId="166" fontId="22" fillId="3" borderId="0" xfId="0" applyNumberFormat="1" applyFont="1" applyFill="1" applyAlignment="1">
      <alignment horizontal="center" vertical="center" wrapText="1"/>
    </xf>
    <xf numFmtId="171" fontId="20" fillId="0" borderId="0" xfId="7" applyNumberFormat="1" applyFont="1"/>
    <xf numFmtId="165" fontId="22" fillId="3" borderId="0" xfId="0" applyNumberFormat="1" applyFont="1" applyFill="1" applyAlignment="1">
      <alignment horizontal="center" vertical="center" wrapText="1"/>
    </xf>
    <xf numFmtId="0" fontId="20" fillId="3" borderId="0" xfId="0" applyFont="1" applyFill="1" applyBorder="1"/>
    <xf numFmtId="0" fontId="18" fillId="3" borderId="0" xfId="0" applyFont="1" applyFill="1" applyBorder="1"/>
    <xf numFmtId="170" fontId="22" fillId="3" borderId="28" xfId="0" applyNumberFormat="1" applyFont="1" applyFill="1" applyBorder="1" applyAlignment="1">
      <alignment horizontal="center" vertical="center" wrapText="1"/>
    </xf>
    <xf numFmtId="165" fontId="10" fillId="11" borderId="61" xfId="1" applyNumberFormat="1" applyFont="1" applyFill="1" applyBorder="1" applyAlignment="1">
      <alignment horizontal="center"/>
    </xf>
    <xf numFmtId="2" fontId="4" fillId="0" borderId="13" xfId="1" applyNumberFormat="1" applyFont="1" applyBorder="1" applyAlignment="1">
      <alignment horizontal="center"/>
    </xf>
    <xf numFmtId="2" fontId="10" fillId="0" borderId="28" xfId="1" applyNumberFormat="1" applyFont="1" applyBorder="1" applyAlignment="1">
      <alignment horizontal="center"/>
    </xf>
    <xf numFmtId="2" fontId="4" fillId="0" borderId="60" xfId="1" applyNumberFormat="1" applyFont="1" applyBorder="1" applyAlignment="1">
      <alignment horizontal="center"/>
    </xf>
    <xf numFmtId="0" fontId="4" fillId="3" borderId="60" xfId="1" applyFont="1" applyFill="1" applyBorder="1" applyAlignment="1">
      <alignment horizontal="center" vertical="center"/>
    </xf>
    <xf numFmtId="165" fontId="4" fillId="3" borderId="60" xfId="1" applyNumberFormat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2" fontId="10" fillId="0" borderId="61" xfId="1" applyNumberFormat="1" applyFont="1" applyBorder="1" applyAlignment="1">
      <alignment horizontal="center"/>
    </xf>
    <xf numFmtId="170" fontId="46" fillId="21" borderId="13" xfId="0" applyNumberFormat="1" applyFont="1" applyFill="1" applyBorder="1" applyAlignment="1">
      <alignment horizontal="center" vertical="center"/>
    </xf>
    <xf numFmtId="0" fontId="16" fillId="21" borderId="13" xfId="1" applyFont="1" applyFill="1" applyBorder="1" applyAlignment="1">
      <alignment horizontal="center" vertical="center" wrapText="1"/>
    </xf>
    <xf numFmtId="0" fontId="5" fillId="0" borderId="13" xfId="1" applyBorder="1" applyAlignment="1">
      <alignment horizontal="center"/>
    </xf>
    <xf numFmtId="0" fontId="5" fillId="0" borderId="13" xfId="1" applyBorder="1" applyAlignment="1">
      <alignment horizontal="center" vertical="center"/>
    </xf>
    <xf numFmtId="49" fontId="27" fillId="1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quotePrefix="1" applyNumberFormat="1" applyAlignment="1">
      <alignment horizontal="center" vertical="center"/>
    </xf>
    <xf numFmtId="14" fontId="18" fillId="7" borderId="13" xfId="1" applyNumberFormat="1" applyFont="1" applyFill="1" applyBorder="1" applyAlignment="1">
      <alignment horizontal="center" vertical="center" wrapText="1"/>
    </xf>
    <xf numFmtId="169" fontId="22" fillId="3" borderId="13" xfId="1" applyNumberFormat="1" applyFont="1" applyFill="1" applyBorder="1" applyAlignment="1">
      <alignment horizontal="center" vertical="center" wrapText="1"/>
    </xf>
    <xf numFmtId="49" fontId="27" fillId="10" borderId="0" xfId="1" applyNumberFormat="1" applyFont="1" applyFill="1" applyBorder="1" applyAlignment="1">
      <alignment vertical="center"/>
    </xf>
    <xf numFmtId="2" fontId="18" fillId="7" borderId="13" xfId="1" applyNumberFormat="1" applyFont="1" applyFill="1" applyBorder="1" applyAlignment="1">
      <alignment horizontal="center" vertical="center"/>
    </xf>
    <xf numFmtId="0" fontId="20" fillId="3" borderId="0" xfId="0" quotePrefix="1" applyFont="1" applyFill="1" applyAlignment="1">
      <alignment horizontal="left" vertical="center"/>
    </xf>
    <xf numFmtId="0" fontId="10" fillId="7" borderId="25" xfId="1" applyFont="1" applyFill="1" applyBorder="1" applyAlignment="1">
      <alignment horizontal="center" vertical="center" wrapText="1"/>
    </xf>
    <xf numFmtId="17" fontId="20" fillId="0" borderId="0" xfId="0" applyNumberFormat="1" applyFont="1" applyAlignment="1">
      <alignment horizontal="center"/>
    </xf>
    <xf numFmtId="0" fontId="4" fillId="10" borderId="60" xfId="1" applyFont="1" applyFill="1" applyBorder="1" applyAlignment="1">
      <alignment horizont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0" fillId="7" borderId="0" xfId="1" applyFont="1" applyFill="1" applyAlignment="1">
      <alignment horizontal="center" vertical="center"/>
    </xf>
    <xf numFmtId="0" fontId="26" fillId="6" borderId="0" xfId="1" applyFont="1" applyFill="1" applyAlignment="1">
      <alignment horizontal="left" vertical="center"/>
    </xf>
    <xf numFmtId="0" fontId="5" fillId="4" borderId="0" xfId="1" applyFill="1" applyAlignment="1">
      <alignment horizontal="center"/>
    </xf>
    <xf numFmtId="0" fontId="10" fillId="7" borderId="13" xfId="1" applyFont="1" applyFill="1" applyBorder="1" applyAlignment="1">
      <alignment horizontal="center" vertical="center" wrapText="1"/>
    </xf>
    <xf numFmtId="164" fontId="4" fillId="6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164" fontId="4" fillId="3" borderId="13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vertical="center"/>
    </xf>
    <xf numFmtId="0" fontId="4" fillId="10" borderId="0" xfId="1" applyFont="1" applyFill="1" applyAlignment="1">
      <alignment vertical="center"/>
    </xf>
    <xf numFmtId="49" fontId="4" fillId="10" borderId="0" xfId="1" applyNumberFormat="1" applyFont="1" applyFill="1" applyAlignment="1">
      <alignment vertical="center"/>
    </xf>
    <xf numFmtId="165" fontId="4" fillId="10" borderId="1" xfId="1" applyNumberFormat="1" applyFont="1" applyFill="1" applyBorder="1"/>
    <xf numFmtId="0" fontId="4" fillId="10" borderId="1" xfId="1" applyFont="1" applyFill="1" applyBorder="1"/>
    <xf numFmtId="49" fontId="10" fillId="6" borderId="14" xfId="1" applyNumberFormat="1" applyFont="1" applyFill="1" applyBorder="1" applyAlignment="1">
      <alignment horizontal="right" vertical="center"/>
    </xf>
    <xf numFmtId="0" fontId="4" fillId="3" borderId="0" xfId="0" applyFont="1" applyFill="1" applyAlignment="1">
      <alignment vertical="center"/>
    </xf>
    <xf numFmtId="22" fontId="1" fillId="0" borderId="89" xfId="5" applyNumberFormat="1" applyFont="1" applyBorder="1" applyAlignment="1">
      <alignment horizontal="center" vertical="center"/>
    </xf>
    <xf numFmtId="165" fontId="1" fillId="0" borderId="89" xfId="0" applyNumberFormat="1" applyFont="1" applyBorder="1" applyAlignment="1">
      <alignment horizontal="center" vertical="center"/>
    </xf>
    <xf numFmtId="0" fontId="4" fillId="10" borderId="0" xfId="1" applyFont="1" applyFill="1" applyAlignment="1">
      <alignment horizontal="left" vertical="center"/>
    </xf>
    <xf numFmtId="0" fontId="27" fillId="3" borderId="0" xfId="1" applyFont="1" applyFill="1" applyAlignment="1">
      <alignment horizontal="center" vertical="center"/>
    </xf>
    <xf numFmtId="165" fontId="10" fillId="11" borderId="13" xfId="1" applyNumberFormat="1" applyFont="1" applyFill="1" applyBorder="1" applyAlignment="1">
      <alignment horizontal="center"/>
    </xf>
    <xf numFmtId="0" fontId="44" fillId="2" borderId="0" xfId="8" applyFont="1" applyFill="1"/>
    <xf numFmtId="165" fontId="1" fillId="2" borderId="0" xfId="8" applyNumberFormat="1" applyFill="1" applyAlignment="1">
      <alignment horizontal="center"/>
    </xf>
    <xf numFmtId="170" fontId="46" fillId="21" borderId="13" xfId="1" applyNumberFormat="1" applyFont="1" applyFill="1" applyBorder="1" applyAlignment="1">
      <alignment horizontal="center" vertical="center"/>
    </xf>
    <xf numFmtId="0" fontId="52" fillId="21" borderId="13" xfId="1" applyFont="1" applyFill="1" applyBorder="1" applyAlignment="1">
      <alignment horizontal="center" vertical="center" wrapText="1"/>
    </xf>
    <xf numFmtId="0" fontId="5" fillId="0" borderId="33" xfId="1" applyBorder="1" applyAlignment="1">
      <alignment horizontal="center"/>
    </xf>
    <xf numFmtId="0" fontId="5" fillId="0" borderId="33" xfId="1" applyBorder="1" applyAlignment="1">
      <alignment horizontal="center" vertical="center"/>
    </xf>
    <xf numFmtId="0" fontId="27" fillId="0" borderId="0" xfId="1" applyFont="1"/>
    <xf numFmtId="170" fontId="53" fillId="0" borderId="0" xfId="1" applyNumberFormat="1" applyFont="1" applyAlignment="1">
      <alignment horizontal="center" vertical="center" wrapText="1"/>
    </xf>
    <xf numFmtId="170" fontId="54" fillId="0" borderId="0" xfId="1" applyNumberFormat="1" applyFont="1" applyAlignment="1">
      <alignment horizontal="center" vertical="center" wrapText="1"/>
    </xf>
    <xf numFmtId="0" fontId="20" fillId="3" borderId="0" xfId="1" applyFont="1" applyFill="1"/>
    <xf numFmtId="0" fontId="20" fillId="3" borderId="0" xfId="1" applyFont="1" applyFill="1" applyAlignment="1">
      <alignment horizontal="center"/>
    </xf>
    <xf numFmtId="0" fontId="20" fillId="3" borderId="0" xfId="1" applyFont="1" applyFill="1" applyAlignment="1">
      <alignment horizontal="center" vertical="center"/>
    </xf>
    <xf numFmtId="0" fontId="20" fillId="0" borderId="0" xfId="1" applyFont="1"/>
    <xf numFmtId="0" fontId="19" fillId="3" borderId="0" xfId="1" applyFont="1" applyFill="1"/>
    <xf numFmtId="0" fontId="19" fillId="0" borderId="0" xfId="1" applyFont="1"/>
    <xf numFmtId="0" fontId="19" fillId="3" borderId="0" xfId="1" applyFont="1" applyFill="1" applyAlignment="1">
      <alignment vertical="center"/>
    </xf>
    <xf numFmtId="0" fontId="19" fillId="3" borderId="0" xfId="1" applyFont="1" applyFill="1" applyAlignment="1">
      <alignment horizontal="center" vertical="center"/>
    </xf>
    <xf numFmtId="0" fontId="21" fillId="3" borderId="0" xfId="1" applyFont="1" applyFill="1" applyAlignment="1">
      <alignment horizontal="center" vertical="center" wrapText="1"/>
    </xf>
    <xf numFmtId="0" fontId="19" fillId="0" borderId="0" xfId="1" applyFont="1" applyAlignment="1">
      <alignment vertical="center"/>
    </xf>
    <xf numFmtId="0" fontId="19" fillId="4" borderId="0" xfId="1" applyFont="1" applyFill="1"/>
    <xf numFmtId="0" fontId="18" fillId="3" borderId="0" xfId="1" applyFont="1" applyFill="1" applyAlignment="1">
      <alignment horizontal="center" vertical="center"/>
    </xf>
    <xf numFmtId="0" fontId="33" fillId="4" borderId="0" xfId="1" applyFont="1" applyFill="1" applyAlignment="1">
      <alignment horizontal="center" vertical="center" wrapText="1"/>
    </xf>
    <xf numFmtId="0" fontId="18" fillId="7" borderId="13" xfId="1" applyFont="1" applyFill="1" applyBorder="1"/>
    <xf numFmtId="0" fontId="18" fillId="3" borderId="0" xfId="1" applyFont="1" applyFill="1"/>
    <xf numFmtId="0" fontId="18" fillId="7" borderId="13" xfId="1" applyFont="1" applyFill="1" applyBorder="1" applyAlignment="1">
      <alignment vertical="center" wrapText="1"/>
    </xf>
    <xf numFmtId="0" fontId="18" fillId="0" borderId="0" xfId="1" applyFont="1"/>
    <xf numFmtId="0" fontId="22" fillId="8" borderId="13" xfId="1" applyFont="1" applyFill="1" applyBorder="1" applyAlignment="1">
      <alignment horizontal="center" vertical="center" wrapText="1"/>
    </xf>
    <xf numFmtId="0" fontId="22" fillId="3" borderId="13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/>
    </xf>
    <xf numFmtId="0" fontId="29" fillId="3" borderId="13" xfId="1" applyFont="1" applyFill="1" applyBorder="1" applyAlignment="1">
      <alignment horizontal="center" vertical="center"/>
    </xf>
    <xf numFmtId="0" fontId="22" fillId="8" borderId="0" xfId="1" applyFont="1" applyFill="1" applyAlignment="1">
      <alignment horizontal="center" vertical="center" wrapText="1"/>
    </xf>
    <xf numFmtId="0" fontId="22" fillId="3" borderId="0" xfId="1" applyFont="1" applyFill="1" applyAlignment="1">
      <alignment horizontal="center" vertical="center" wrapText="1"/>
    </xf>
    <xf numFmtId="0" fontId="22" fillId="8" borderId="0" xfId="1" applyFont="1" applyFill="1" applyAlignment="1">
      <alignment horizontal="center" vertical="center"/>
    </xf>
    <xf numFmtId="0" fontId="20" fillId="3" borderId="0" xfId="1" quotePrefix="1" applyFont="1" applyFill="1" applyAlignment="1">
      <alignment horizontal="left" vertical="center"/>
    </xf>
    <xf numFmtId="0" fontId="18" fillId="3" borderId="0" xfId="1" quotePrefix="1" applyFont="1" applyFill="1" applyAlignment="1">
      <alignment horizontal="right" vertical="center"/>
    </xf>
    <xf numFmtId="166" fontId="22" fillId="3" borderId="0" xfId="1" applyNumberFormat="1" applyFont="1" applyFill="1" applyAlignment="1">
      <alignment horizontal="center" vertical="center" wrapText="1"/>
    </xf>
    <xf numFmtId="169" fontId="20" fillId="0" borderId="0" xfId="1" applyNumberFormat="1" applyFont="1"/>
    <xf numFmtId="165" fontId="22" fillId="3" borderId="0" xfId="1" applyNumberFormat="1" applyFont="1" applyFill="1" applyAlignment="1">
      <alignment horizontal="center" vertical="center" wrapText="1"/>
    </xf>
    <xf numFmtId="0" fontId="20" fillId="3" borderId="0" xfId="1" applyFont="1" applyFill="1" applyAlignment="1">
      <alignment horizontal="left" vertical="center"/>
    </xf>
    <xf numFmtId="0" fontId="20" fillId="3" borderId="0" xfId="1" applyFont="1" applyFill="1" applyAlignment="1">
      <alignment vertical="top" wrapText="1"/>
    </xf>
    <xf numFmtId="2" fontId="18" fillId="7" borderId="13" xfId="1" applyNumberFormat="1" applyFont="1" applyFill="1" applyBorder="1" applyAlignment="1">
      <alignment horizontal="center" vertical="center" wrapText="1"/>
    </xf>
    <xf numFmtId="169" fontId="19" fillId="8" borderId="13" xfId="1" applyNumberFormat="1" applyFont="1" applyFill="1" applyBorder="1" applyAlignment="1">
      <alignment horizontal="center" vertical="center" wrapText="1"/>
    </xf>
    <xf numFmtId="0" fontId="20" fillId="0" borderId="0" xfId="1" applyFont="1" applyAlignment="1">
      <alignment horizontal="center"/>
    </xf>
    <xf numFmtId="0" fontId="20" fillId="0" borderId="0" xfId="1" applyFont="1" applyAlignment="1">
      <alignment horizontal="center" vertical="center"/>
    </xf>
    <xf numFmtId="0" fontId="10" fillId="13" borderId="13" xfId="1" applyFont="1" applyFill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center" vertical="center"/>
    </xf>
    <xf numFmtId="2" fontId="10" fillId="0" borderId="13" xfId="1" applyNumberFormat="1" applyFont="1" applyBorder="1" applyAlignment="1">
      <alignment horizontal="center" vertical="center"/>
    </xf>
    <xf numFmtId="0" fontId="29" fillId="3" borderId="0" xfId="1" applyFont="1" applyFill="1" applyAlignment="1">
      <alignment horizontal="center" vertical="center"/>
    </xf>
    <xf numFmtId="0" fontId="32" fillId="10" borderId="0" xfId="1" applyFont="1" applyFill="1" applyAlignment="1">
      <alignment vertical="center"/>
    </xf>
    <xf numFmtId="14" fontId="18" fillId="7" borderId="13" xfId="1" applyNumberFormat="1" applyFont="1" applyFill="1" applyBorder="1" applyAlignment="1">
      <alignment horizontal="center" vertical="center"/>
    </xf>
    <xf numFmtId="0" fontId="20" fillId="3" borderId="13" xfId="1" applyFont="1" applyFill="1" applyBorder="1" applyAlignment="1">
      <alignment horizontal="center" vertical="center"/>
    </xf>
    <xf numFmtId="49" fontId="20" fillId="3" borderId="0" xfId="1" applyNumberFormat="1" applyFont="1" applyFill="1" applyAlignment="1">
      <alignment horizontal="center"/>
    </xf>
    <xf numFmtId="14" fontId="4" fillId="0" borderId="0" xfId="1" applyNumberFormat="1" applyFont="1" applyFill="1" applyAlignment="1">
      <alignment horizontal="left"/>
    </xf>
    <xf numFmtId="0" fontId="27" fillId="10" borderId="0" xfId="1" applyFont="1" applyFill="1" applyBorder="1" applyAlignment="1">
      <alignment horizontal="left" vertical="center"/>
    </xf>
    <xf numFmtId="49" fontId="20" fillId="3" borderId="0" xfId="1" quotePrefix="1" applyNumberFormat="1" applyFont="1" applyFill="1" applyAlignment="1">
      <alignment horizontal="left" vertical="center"/>
    </xf>
    <xf numFmtId="164" fontId="29" fillId="3" borderId="13" xfId="1" applyNumberFormat="1" applyFont="1" applyFill="1" applyBorder="1" applyAlignment="1">
      <alignment horizontal="center" vertical="center"/>
    </xf>
    <xf numFmtId="165" fontId="29" fillId="3" borderId="13" xfId="1" applyNumberFormat="1" applyFont="1" applyFill="1" applyBorder="1" applyAlignment="1">
      <alignment horizontal="center" vertical="center"/>
    </xf>
    <xf numFmtId="2" fontId="29" fillId="3" borderId="13" xfId="1" applyNumberFormat="1" applyFont="1" applyFill="1" applyBorder="1" applyAlignment="1">
      <alignment horizontal="center" vertical="center"/>
    </xf>
    <xf numFmtId="0" fontId="45" fillId="2" borderId="0" xfId="8" applyFont="1" applyFill="1"/>
    <xf numFmtId="170" fontId="22" fillId="0" borderId="0" xfId="1" applyNumberFormat="1" applyFont="1" applyAlignment="1">
      <alignment horizontal="center" vertical="center" wrapText="1"/>
    </xf>
    <xf numFmtId="169" fontId="29" fillId="3" borderId="13" xfId="1" applyNumberFormat="1" applyFont="1" applyFill="1" applyBorder="1" applyAlignment="1">
      <alignment horizontal="center" vertical="center"/>
    </xf>
    <xf numFmtId="0" fontId="56" fillId="0" borderId="0" xfId="1" applyFont="1"/>
    <xf numFmtId="0" fontId="57" fillId="0" borderId="0" xfId="0" applyFont="1"/>
    <xf numFmtId="0" fontId="0" fillId="0" borderId="45" xfId="0" applyBorder="1"/>
    <xf numFmtId="0" fontId="12" fillId="4" borderId="91" xfId="1" applyFont="1" applyFill="1" applyBorder="1" applyAlignment="1">
      <alignment vertical="center" wrapText="1"/>
    </xf>
    <xf numFmtId="0" fontId="12" fillId="4" borderId="92" xfId="1" applyFont="1" applyFill="1" applyBorder="1" applyAlignment="1">
      <alignment vertical="center" wrapText="1"/>
    </xf>
    <xf numFmtId="0" fontId="12" fillId="4" borderId="93" xfId="1" applyFont="1" applyFill="1" applyBorder="1" applyAlignment="1">
      <alignment vertical="center" wrapText="1"/>
    </xf>
    <xf numFmtId="172" fontId="27" fillId="0" borderId="0" xfId="4" applyNumberFormat="1" applyFont="1" applyAlignment="1">
      <alignment horizontal="left" vertical="center"/>
    </xf>
    <xf numFmtId="172" fontId="20" fillId="0" borderId="0" xfId="4" applyNumberFormat="1" applyFont="1" applyAlignment="1">
      <alignment horizontal="left" vertical="center"/>
    </xf>
    <xf numFmtId="0" fontId="16" fillId="3" borderId="0" xfId="1" applyFont="1" applyFill="1"/>
    <xf numFmtId="0" fontId="10" fillId="5" borderId="13" xfId="1" applyFont="1" applyFill="1" applyBorder="1" applyAlignment="1">
      <alignment horizontal="center" vertical="center" wrapText="1"/>
    </xf>
    <xf numFmtId="0" fontId="29" fillId="0" borderId="13" xfId="1" applyFont="1" applyFill="1" applyBorder="1" applyAlignment="1">
      <alignment horizontal="center" vertical="center"/>
    </xf>
    <xf numFmtId="164" fontId="29" fillId="0" borderId="13" xfId="1" applyNumberFormat="1" applyFont="1" applyFill="1" applyBorder="1" applyAlignment="1">
      <alignment horizontal="center" vertical="center"/>
    </xf>
    <xf numFmtId="167" fontId="4" fillId="3" borderId="1" xfId="1" applyNumberFormat="1" applyFont="1" applyFill="1" applyBorder="1" applyAlignment="1">
      <alignment vertical="center"/>
    </xf>
    <xf numFmtId="0" fontId="18" fillId="0" borderId="0" xfId="4" applyFont="1" applyAlignment="1">
      <alignment horizontal="center" vertical="center"/>
    </xf>
    <xf numFmtId="172" fontId="20" fillId="0" borderId="91" xfId="4" applyNumberFormat="1" applyFont="1" applyBorder="1" applyAlignment="1">
      <alignment horizontal="center" vertical="center"/>
    </xf>
    <xf numFmtId="172" fontId="20" fillId="0" borderId="92" xfId="4" applyNumberFormat="1" applyFont="1" applyBorder="1" applyAlignment="1">
      <alignment horizontal="center" vertical="center"/>
    </xf>
    <xf numFmtId="172" fontId="20" fillId="0" borderId="93" xfId="4" applyNumberFormat="1" applyFont="1" applyBorder="1" applyAlignment="1">
      <alignment horizontal="center" vertical="center"/>
    </xf>
    <xf numFmtId="172" fontId="12" fillId="19" borderId="46" xfId="4" applyNumberFormat="1" applyFont="1" applyFill="1" applyBorder="1" applyAlignment="1">
      <alignment horizontal="center" vertical="center"/>
    </xf>
    <xf numFmtId="172" fontId="12" fillId="19" borderId="47" xfId="4" applyNumberFormat="1" applyFont="1" applyFill="1" applyBorder="1" applyAlignment="1">
      <alignment horizontal="center" vertical="center"/>
    </xf>
    <xf numFmtId="172" fontId="12" fillId="19" borderId="57" xfId="4" applyNumberFormat="1" applyFont="1" applyFill="1" applyBorder="1" applyAlignment="1">
      <alignment horizontal="center" vertical="center"/>
    </xf>
    <xf numFmtId="172" fontId="12" fillId="19" borderId="45" xfId="4" applyNumberFormat="1" applyFont="1" applyFill="1" applyBorder="1" applyAlignment="1">
      <alignment horizontal="center" vertical="center"/>
    </xf>
    <xf numFmtId="172" fontId="12" fillId="19" borderId="0" xfId="4" applyNumberFormat="1" applyFont="1" applyFill="1" applyBorder="1" applyAlignment="1">
      <alignment horizontal="center" vertical="center"/>
    </xf>
    <xf numFmtId="172" fontId="12" fillId="19" borderId="37" xfId="4" applyNumberFormat="1" applyFont="1" applyFill="1" applyBorder="1" applyAlignment="1">
      <alignment horizontal="center" vertical="center"/>
    </xf>
    <xf numFmtId="172" fontId="12" fillId="19" borderId="48" xfId="4" applyNumberFormat="1" applyFont="1" applyFill="1" applyBorder="1" applyAlignment="1">
      <alignment horizontal="center" vertical="center"/>
    </xf>
    <xf numFmtId="172" fontId="12" fillId="19" borderId="44" xfId="4" applyNumberFormat="1" applyFont="1" applyFill="1" applyBorder="1" applyAlignment="1">
      <alignment horizontal="center" vertical="center"/>
    </xf>
    <xf numFmtId="172" fontId="12" fillId="19" borderId="58" xfId="4" applyNumberFormat="1" applyFont="1" applyFill="1" applyBorder="1" applyAlignment="1">
      <alignment horizontal="center" vertical="center"/>
    </xf>
    <xf numFmtId="0" fontId="4" fillId="10" borderId="0" xfId="1" applyNumberFormat="1" applyFont="1" applyFill="1" applyAlignment="1">
      <alignment horizontal="justify" vertical="center" wrapText="1"/>
    </xf>
    <xf numFmtId="0" fontId="11" fillId="14" borderId="0" xfId="1" applyFont="1" applyFill="1" applyAlignment="1">
      <alignment horizontal="center" vertical="center"/>
    </xf>
    <xf numFmtId="0" fontId="10" fillId="5" borderId="13" xfId="1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/>
    </xf>
    <xf numFmtId="0" fontId="12" fillId="5" borderId="46" xfId="1" applyFont="1" applyFill="1" applyBorder="1" applyAlignment="1">
      <alignment horizontal="center" vertical="center" wrapText="1"/>
    </xf>
    <xf numFmtId="0" fontId="12" fillId="5" borderId="47" xfId="1" applyFont="1" applyFill="1" applyBorder="1" applyAlignment="1">
      <alignment horizontal="center" vertical="center" wrapText="1"/>
    </xf>
    <xf numFmtId="0" fontId="12" fillId="5" borderId="57" xfId="1" applyFont="1" applyFill="1" applyBorder="1" applyAlignment="1">
      <alignment horizontal="center" vertical="center" wrapText="1"/>
    </xf>
    <xf numFmtId="0" fontId="12" fillId="5" borderId="45" xfId="1" applyFont="1" applyFill="1" applyBorder="1" applyAlignment="1">
      <alignment horizontal="center" vertical="center" wrapText="1"/>
    </xf>
    <xf numFmtId="0" fontId="12" fillId="5" borderId="0" xfId="1" applyFont="1" applyFill="1" applyBorder="1" applyAlignment="1">
      <alignment horizontal="center" vertical="center" wrapText="1"/>
    </xf>
    <xf numFmtId="0" fontId="12" fillId="5" borderId="37" xfId="1" applyFont="1" applyFill="1" applyBorder="1" applyAlignment="1">
      <alignment horizontal="center" vertical="center" wrapText="1"/>
    </xf>
    <xf numFmtId="0" fontId="12" fillId="5" borderId="48" xfId="1" applyFont="1" applyFill="1" applyBorder="1" applyAlignment="1">
      <alignment horizontal="center" vertical="center" wrapText="1"/>
    </xf>
    <xf numFmtId="0" fontId="12" fillId="5" borderId="44" xfId="1" applyFont="1" applyFill="1" applyBorder="1" applyAlignment="1">
      <alignment horizontal="center" vertical="center" wrapText="1"/>
    </xf>
    <xf numFmtId="0" fontId="12" fillId="5" borderId="58" xfId="1" applyFont="1" applyFill="1" applyBorder="1" applyAlignment="1">
      <alignment horizontal="center" vertical="center" wrapText="1"/>
    </xf>
    <xf numFmtId="2" fontId="27" fillId="10" borderId="1" xfId="1" applyNumberFormat="1" applyFont="1" applyFill="1" applyBorder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center" vertical="center"/>
    </xf>
    <xf numFmtId="0" fontId="27" fillId="10" borderId="1" xfId="1" applyNumberFormat="1" applyFont="1" applyFill="1" applyBorder="1" applyAlignment="1">
      <alignment horizontal="center" vertical="center"/>
    </xf>
    <xf numFmtId="0" fontId="10" fillId="3" borderId="0" xfId="1" applyFont="1" applyFill="1" applyAlignment="1">
      <alignment horizontal="center"/>
    </xf>
    <xf numFmtId="0" fontId="16" fillId="7" borderId="13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justify" vertical="center" wrapText="1"/>
    </xf>
    <xf numFmtId="167" fontId="4" fillId="3" borderId="1" xfId="1" applyNumberFormat="1" applyFont="1" applyFill="1" applyBorder="1" applyAlignment="1">
      <alignment horizontal="center" vertical="center"/>
    </xf>
    <xf numFmtId="0" fontId="10" fillId="7" borderId="0" xfId="1" applyFont="1" applyFill="1" applyAlignment="1">
      <alignment horizontal="center" vertical="center"/>
    </xf>
    <xf numFmtId="0" fontId="5" fillId="4" borderId="94" xfId="1" applyFill="1" applyBorder="1" applyAlignment="1">
      <alignment horizontal="center"/>
    </xf>
    <xf numFmtId="0" fontId="5" fillId="4" borderId="95" xfId="1" applyFill="1" applyBorder="1" applyAlignment="1">
      <alignment horizontal="center"/>
    </xf>
    <xf numFmtId="0" fontId="5" fillId="4" borderId="96" xfId="1" applyFill="1" applyBorder="1" applyAlignment="1">
      <alignment horizontal="center"/>
    </xf>
    <xf numFmtId="0" fontId="5" fillId="4" borderId="97" xfId="1" applyFill="1" applyBorder="1" applyAlignment="1">
      <alignment horizontal="center"/>
    </xf>
    <xf numFmtId="0" fontId="5" fillId="4" borderId="8" xfId="1" applyFill="1" applyBorder="1" applyAlignment="1">
      <alignment horizontal="center"/>
    </xf>
    <xf numFmtId="0" fontId="5" fillId="4" borderId="98" xfId="1" applyFill="1" applyBorder="1" applyAlignment="1">
      <alignment horizontal="center"/>
    </xf>
    <xf numFmtId="0" fontId="5" fillId="4" borderId="99" xfId="1" applyFill="1" applyBorder="1" applyAlignment="1">
      <alignment horizontal="center"/>
    </xf>
    <xf numFmtId="0" fontId="5" fillId="4" borderId="100" xfId="1" applyFill="1" applyBorder="1" applyAlignment="1">
      <alignment horizontal="center"/>
    </xf>
    <xf numFmtId="0" fontId="5" fillId="4" borderId="101" xfId="1" applyFill="1" applyBorder="1" applyAlignment="1">
      <alignment horizontal="center"/>
    </xf>
    <xf numFmtId="0" fontId="26" fillId="6" borderId="0" xfId="1" applyFont="1" applyFill="1" applyAlignment="1">
      <alignment horizontal="left" vertical="center"/>
    </xf>
    <xf numFmtId="0" fontId="4" fillId="10" borderId="0" xfId="1" applyFont="1" applyFill="1" applyAlignment="1">
      <alignment horizontal="left" vertical="center" wrapText="1"/>
    </xf>
    <xf numFmtId="0" fontId="21" fillId="9" borderId="0" xfId="1" applyFont="1" applyFill="1" applyAlignment="1">
      <alignment horizontal="center" vertical="center"/>
    </xf>
    <xf numFmtId="164" fontId="4" fillId="6" borderId="13" xfId="1" applyNumberFormat="1" applyFont="1" applyFill="1" applyBorder="1" applyAlignment="1">
      <alignment horizontal="center" vertical="center"/>
    </xf>
    <xf numFmtId="0" fontId="10" fillId="7" borderId="13" xfId="1" applyFont="1" applyFill="1" applyBorder="1" applyAlignment="1">
      <alignment horizontal="center" vertical="center" wrapText="1"/>
    </xf>
    <xf numFmtId="0" fontId="10" fillId="6" borderId="18" xfId="1" applyFont="1" applyFill="1" applyBorder="1" applyAlignment="1">
      <alignment horizontal="right" vertical="center"/>
    </xf>
    <xf numFmtId="22" fontId="10" fillId="6" borderId="18" xfId="1" applyNumberFormat="1" applyFont="1" applyFill="1" applyBorder="1" applyAlignment="1">
      <alignment horizontal="left" vertical="center"/>
    </xf>
    <xf numFmtId="0" fontId="10" fillId="6" borderId="19" xfId="1" applyFont="1" applyFill="1" applyBorder="1" applyAlignment="1">
      <alignment horizontal="left" vertical="center"/>
    </xf>
    <xf numFmtId="0" fontId="10" fillId="6" borderId="17" xfId="1" applyFont="1" applyFill="1" applyBorder="1" applyAlignment="1">
      <alignment horizontal="center"/>
    </xf>
    <xf numFmtId="0" fontId="10" fillId="6" borderId="18" xfId="1" applyFont="1" applyFill="1" applyBorder="1" applyAlignment="1">
      <alignment horizontal="center"/>
    </xf>
    <xf numFmtId="0" fontId="11" fillId="9" borderId="0" xfId="1" applyFont="1" applyFill="1" applyAlignment="1">
      <alignment horizontal="center" vertical="center"/>
    </xf>
    <xf numFmtId="0" fontId="9" fillId="11" borderId="17" xfId="1" applyFont="1" applyFill="1" applyBorder="1" applyAlignment="1">
      <alignment horizontal="center" vertical="center"/>
    </xf>
    <xf numFmtId="0" fontId="9" fillId="11" borderId="18" xfId="1" applyFont="1" applyFill="1" applyBorder="1" applyAlignment="1">
      <alignment horizontal="center" vertical="center"/>
    </xf>
    <xf numFmtId="0" fontId="9" fillId="11" borderId="19" xfId="1" applyFont="1" applyFill="1" applyBorder="1" applyAlignment="1">
      <alignment horizontal="center" vertical="center"/>
    </xf>
    <xf numFmtId="0" fontId="7" fillId="6" borderId="17" xfId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6" fillId="10" borderId="17" xfId="1" applyFont="1" applyFill="1" applyBorder="1" applyAlignment="1">
      <alignment horizontal="center" vertical="center"/>
    </xf>
    <xf numFmtId="0" fontId="6" fillId="10" borderId="19" xfId="1" applyFont="1" applyFill="1" applyBorder="1" applyAlignment="1">
      <alignment horizontal="center" vertical="center"/>
    </xf>
    <xf numFmtId="0" fontId="8" fillId="7" borderId="29" xfId="1" applyFont="1" applyFill="1" applyBorder="1" applyAlignment="1">
      <alignment horizontal="center" vertical="center" wrapText="1"/>
    </xf>
    <xf numFmtId="0" fontId="7" fillId="6" borderId="29" xfId="1" applyFont="1" applyFill="1" applyBorder="1" applyAlignment="1">
      <alignment horizontal="center" vertical="center"/>
    </xf>
    <xf numFmtId="0" fontId="5" fillId="10" borderId="30" xfId="1" applyFill="1" applyBorder="1" applyAlignment="1">
      <alignment horizontal="center" vertical="center"/>
    </xf>
    <xf numFmtId="0" fontId="5" fillId="10" borderId="31" xfId="1" applyFill="1" applyBorder="1" applyAlignment="1">
      <alignment horizontal="center" vertical="center"/>
    </xf>
    <xf numFmtId="0" fontId="5" fillId="10" borderId="32" xfId="1" applyFill="1" applyBorder="1" applyAlignment="1">
      <alignment horizontal="center" vertical="center"/>
    </xf>
    <xf numFmtId="0" fontId="19" fillId="12" borderId="0" xfId="1" applyFont="1" applyFill="1" applyAlignment="1">
      <alignment horizontal="left" vertical="center" wrapText="1"/>
    </xf>
    <xf numFmtId="0" fontId="5" fillId="4" borderId="46" xfId="1" applyFill="1" applyBorder="1" applyAlignment="1">
      <alignment horizontal="center"/>
    </xf>
    <xf numFmtId="0" fontId="5" fillId="4" borderId="57" xfId="1" applyFill="1" applyBorder="1" applyAlignment="1">
      <alignment horizontal="center"/>
    </xf>
    <xf numFmtId="0" fontId="5" fillId="4" borderId="45" xfId="1" applyFill="1" applyBorder="1" applyAlignment="1">
      <alignment horizontal="center"/>
    </xf>
    <xf numFmtId="0" fontId="5" fillId="4" borderId="37" xfId="1" applyFill="1" applyBorder="1" applyAlignment="1">
      <alignment horizontal="center"/>
    </xf>
    <xf numFmtId="0" fontId="5" fillId="4" borderId="48" xfId="1" applyFill="1" applyBorder="1" applyAlignment="1">
      <alignment horizontal="center"/>
    </xf>
    <xf numFmtId="0" fontId="5" fillId="4" borderId="58" xfId="1" applyFill="1" applyBorder="1" applyAlignment="1">
      <alignment horizontal="center"/>
    </xf>
    <xf numFmtId="0" fontId="4" fillId="6" borderId="65" xfId="1" applyFont="1" applyFill="1" applyBorder="1" applyAlignment="1">
      <alignment horizontal="left" vertical="center" wrapText="1"/>
    </xf>
    <xf numFmtId="0" fontId="10" fillId="6" borderId="66" xfId="1" applyFont="1" applyFill="1" applyBorder="1" applyAlignment="1">
      <alignment horizontal="left" vertical="center" wrapText="1"/>
    </xf>
    <xf numFmtId="0" fontId="10" fillId="6" borderId="67" xfId="1" applyFont="1" applyFill="1" applyBorder="1" applyAlignment="1">
      <alignment horizontal="left" vertical="center" wrapText="1"/>
    </xf>
    <xf numFmtId="164" fontId="4" fillId="3" borderId="13" xfId="1" applyNumberFormat="1" applyFont="1" applyFill="1" applyBorder="1" applyAlignment="1">
      <alignment horizontal="center" vertical="center"/>
    </xf>
    <xf numFmtId="0" fontId="4" fillId="3" borderId="13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 wrapText="1"/>
    </xf>
    <xf numFmtId="0" fontId="4" fillId="3" borderId="23" xfId="1" applyFont="1" applyFill="1" applyBorder="1" applyAlignment="1">
      <alignment horizontal="center" vertical="center" wrapText="1"/>
    </xf>
    <xf numFmtId="0" fontId="4" fillId="3" borderId="33" xfId="1" applyFont="1" applyFill="1" applyBorder="1" applyAlignment="1">
      <alignment horizontal="center" vertical="center" wrapText="1"/>
    </xf>
    <xf numFmtId="0" fontId="5" fillId="4" borderId="47" xfId="1" applyFill="1" applyBorder="1" applyAlignment="1">
      <alignment horizontal="center"/>
    </xf>
    <xf numFmtId="0" fontId="5" fillId="4" borderId="0" xfId="1" applyFill="1" applyAlignment="1">
      <alignment horizontal="center"/>
    </xf>
    <xf numFmtId="0" fontId="5" fillId="4" borderId="44" xfId="1" applyFill="1" applyBorder="1" applyAlignment="1">
      <alignment horizontal="center"/>
    </xf>
    <xf numFmtId="0" fontId="12" fillId="5" borderId="0" xfId="1" applyFont="1" applyFill="1" applyAlignment="1">
      <alignment horizontal="center" vertical="center" wrapText="1"/>
    </xf>
    <xf numFmtId="0" fontId="27" fillId="10" borderId="0" xfId="1" applyFont="1" applyFill="1" applyAlignment="1">
      <alignment horizontal="left" vertical="center"/>
    </xf>
    <xf numFmtId="0" fontId="18" fillId="7" borderId="13" xfId="1" applyFont="1" applyFill="1" applyBorder="1" applyAlignment="1">
      <alignment horizontal="center" vertical="center" wrapText="1"/>
    </xf>
    <xf numFmtId="14" fontId="18" fillId="7" borderId="13" xfId="1" applyNumberFormat="1" applyFont="1" applyFill="1" applyBorder="1" applyAlignment="1">
      <alignment horizontal="center" vertical="center" wrapText="1"/>
    </xf>
    <xf numFmtId="173" fontId="19" fillId="8" borderId="13" xfId="1" applyNumberFormat="1" applyFont="1" applyFill="1" applyBorder="1" applyAlignment="1">
      <alignment horizontal="center" vertical="center" wrapText="1"/>
    </xf>
    <xf numFmtId="0" fontId="16" fillId="7" borderId="17" xfId="1" applyFont="1" applyFill="1" applyBorder="1" applyAlignment="1">
      <alignment horizontal="center" vertical="center"/>
    </xf>
    <xf numFmtId="0" fontId="16" fillId="7" borderId="18" xfId="1" applyFont="1" applyFill="1" applyBorder="1" applyAlignment="1">
      <alignment horizontal="center" vertical="center"/>
    </xf>
    <xf numFmtId="0" fontId="16" fillId="7" borderId="19" xfId="1" applyFont="1" applyFill="1" applyBorder="1" applyAlignment="1">
      <alignment horizontal="center" vertical="center"/>
    </xf>
    <xf numFmtId="0" fontId="16" fillId="7" borderId="13" xfId="1" applyFont="1" applyFill="1" applyBorder="1" applyAlignment="1">
      <alignment horizontal="center" vertical="center" wrapText="1"/>
    </xf>
    <xf numFmtId="0" fontId="18" fillId="7" borderId="13" xfId="1" applyFont="1" applyFill="1" applyBorder="1" applyAlignment="1">
      <alignment horizontal="center" vertical="center"/>
    </xf>
    <xf numFmtId="0" fontId="18" fillId="7" borderId="17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6" borderId="0" xfId="1" applyFont="1" applyFill="1" applyAlignment="1">
      <alignment horizontal="left" vertical="center"/>
    </xf>
    <xf numFmtId="0" fontId="18" fillId="7" borderId="17" xfId="1" applyFont="1" applyFill="1" applyBorder="1" applyAlignment="1">
      <alignment horizontal="center"/>
    </xf>
    <xf numFmtId="0" fontId="18" fillId="7" borderId="18" xfId="1" applyFont="1" applyFill="1" applyBorder="1" applyAlignment="1">
      <alignment horizontal="center"/>
    </xf>
    <xf numFmtId="0" fontId="18" fillId="7" borderId="19" xfId="1" applyFont="1" applyFill="1" applyBorder="1" applyAlignment="1">
      <alignment horizontal="center"/>
    </xf>
    <xf numFmtId="0" fontId="19" fillId="4" borderId="46" xfId="1" applyFont="1" applyFill="1" applyBorder="1" applyAlignment="1">
      <alignment horizontal="center"/>
    </xf>
    <xf numFmtId="0" fontId="19" fillId="4" borderId="47" xfId="1" applyFont="1" applyFill="1" applyBorder="1" applyAlignment="1">
      <alignment horizontal="center"/>
    </xf>
    <xf numFmtId="0" fontId="19" fillId="4" borderId="57" xfId="1" applyFont="1" applyFill="1" applyBorder="1" applyAlignment="1">
      <alignment horizontal="center"/>
    </xf>
    <xf numFmtId="0" fontId="19" fillId="4" borderId="45" xfId="1" applyFont="1" applyFill="1" applyBorder="1" applyAlignment="1">
      <alignment horizontal="center"/>
    </xf>
    <xf numFmtId="0" fontId="19" fillId="4" borderId="0" xfId="1" applyFont="1" applyFill="1" applyBorder="1" applyAlignment="1">
      <alignment horizontal="center"/>
    </xf>
    <xf numFmtId="0" fontId="19" fillId="4" borderId="37" xfId="1" applyFont="1" applyFill="1" applyBorder="1" applyAlignment="1">
      <alignment horizontal="center"/>
    </xf>
    <xf numFmtId="0" fontId="19" fillId="4" borderId="48" xfId="1" applyFont="1" applyFill="1" applyBorder="1" applyAlignment="1">
      <alignment horizontal="center"/>
    </xf>
    <xf numFmtId="0" fontId="19" fillId="4" borderId="44" xfId="1" applyFont="1" applyFill="1" applyBorder="1" applyAlignment="1">
      <alignment horizontal="center"/>
    </xf>
    <xf numFmtId="0" fontId="19" fillId="4" borderId="58" xfId="1" applyFont="1" applyFill="1" applyBorder="1" applyAlignment="1">
      <alignment horizontal="center"/>
    </xf>
    <xf numFmtId="0" fontId="4" fillId="3" borderId="13" xfId="1" applyFont="1" applyFill="1" applyBorder="1" applyAlignment="1">
      <alignment horizontal="center" vertical="center" wrapText="1"/>
    </xf>
    <xf numFmtId="0" fontId="16" fillId="7" borderId="62" xfId="1" applyFont="1" applyFill="1" applyBorder="1" applyAlignment="1">
      <alignment horizontal="center" vertical="center"/>
    </xf>
    <xf numFmtId="0" fontId="16" fillId="7" borderId="63" xfId="1" applyFont="1" applyFill="1" applyBorder="1" applyAlignment="1">
      <alignment horizontal="center" vertical="center"/>
    </xf>
    <xf numFmtId="0" fontId="16" fillId="7" borderId="64" xfId="1" applyFont="1" applyFill="1" applyBorder="1" applyAlignment="1">
      <alignment horizontal="center" vertical="center"/>
    </xf>
    <xf numFmtId="0" fontId="4" fillId="6" borderId="65" xfId="1" applyFont="1" applyFill="1" applyBorder="1" applyAlignment="1">
      <alignment horizontal="justify" vertical="center" wrapText="1"/>
    </xf>
    <xf numFmtId="0" fontId="4" fillId="6" borderId="66" xfId="1" applyFont="1" applyFill="1" applyBorder="1" applyAlignment="1">
      <alignment horizontal="justify" vertical="center" wrapText="1"/>
    </xf>
    <xf numFmtId="0" fontId="4" fillId="6" borderId="67" xfId="1" applyFont="1" applyFill="1" applyBorder="1" applyAlignment="1">
      <alignment horizontal="justify" vertical="center" wrapText="1"/>
    </xf>
    <xf numFmtId="0" fontId="5" fillId="4" borderId="0" xfId="1" applyFill="1" applyBorder="1" applyAlignment="1">
      <alignment horizontal="center"/>
    </xf>
    <xf numFmtId="0" fontId="12" fillId="5" borderId="90" xfId="1" applyFont="1" applyFill="1" applyBorder="1" applyAlignment="1">
      <alignment horizontal="center" vertical="center" wrapText="1"/>
    </xf>
    <xf numFmtId="0" fontId="4" fillId="10" borderId="0" xfId="1" applyFont="1" applyFill="1" applyAlignment="1">
      <alignment horizontal="justify" vertical="top" wrapText="1"/>
    </xf>
    <xf numFmtId="14" fontId="18" fillId="7" borderId="13" xfId="1" applyNumberFormat="1" applyFont="1" applyFill="1" applyBorder="1" applyAlignment="1">
      <alignment horizontal="center" vertical="center"/>
    </xf>
    <xf numFmtId="0" fontId="12" fillId="5" borderId="5" xfId="1" applyFont="1" applyFill="1" applyBorder="1" applyAlignment="1">
      <alignment horizontal="center" vertical="center" wrapText="1"/>
    </xf>
    <xf numFmtId="0" fontId="12" fillId="5" borderId="36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12" fillId="5" borderId="38" xfId="1" applyFont="1" applyFill="1" applyBorder="1" applyAlignment="1">
      <alignment horizontal="center" vertical="center" wrapText="1"/>
    </xf>
    <xf numFmtId="49" fontId="49" fillId="10" borderId="1" xfId="1" applyNumberFormat="1" applyFont="1" applyFill="1" applyBorder="1" applyAlignment="1">
      <alignment horizontal="center" vertical="center"/>
    </xf>
    <xf numFmtId="0" fontId="5" fillId="4" borderId="7" xfId="1" applyFill="1" applyBorder="1" applyAlignment="1">
      <alignment horizontal="center"/>
    </xf>
    <xf numFmtId="0" fontId="5" fillId="4" borderId="9" xfId="1" applyFill="1" applyBorder="1" applyAlignment="1">
      <alignment horizontal="center"/>
    </xf>
    <xf numFmtId="0" fontId="27" fillId="10" borderId="1" xfId="1" applyFont="1" applyFill="1" applyBorder="1" applyAlignment="1">
      <alignment horizontal="justify" vertical="center" wrapText="1"/>
    </xf>
    <xf numFmtId="0" fontId="27" fillId="10" borderId="1" xfId="1" applyFont="1" applyFill="1" applyBorder="1" applyAlignment="1">
      <alignment horizontal="center" vertical="center"/>
    </xf>
    <xf numFmtId="49" fontId="49" fillId="10" borderId="1" xfId="1" applyNumberFormat="1" applyFont="1" applyFill="1" applyBorder="1" applyAlignment="1">
      <alignment horizontal="center" vertical="center" wrapText="1"/>
    </xf>
    <xf numFmtId="0" fontId="26" fillId="6" borderId="0" xfId="1" applyFont="1" applyFill="1" applyAlignment="1">
      <alignment horizontal="center" vertical="center"/>
    </xf>
    <xf numFmtId="0" fontId="5" fillId="4" borderId="10" xfId="1" applyFill="1" applyBorder="1" applyAlignment="1">
      <alignment horizontal="center"/>
    </xf>
    <xf numFmtId="0" fontId="5" fillId="4" borderId="5" xfId="1" applyFill="1" applyBorder="1" applyAlignment="1">
      <alignment horizontal="center"/>
    </xf>
    <xf numFmtId="0" fontId="5" fillId="4" borderId="11" xfId="1" applyFill="1" applyBorder="1" applyAlignment="1">
      <alignment horizontal="center"/>
    </xf>
    <xf numFmtId="0" fontId="5" fillId="4" borderId="12" xfId="1" applyFill="1" applyBorder="1" applyAlignment="1">
      <alignment horizontal="center"/>
    </xf>
    <xf numFmtId="0" fontId="5" fillId="4" borderId="6" xfId="1" applyFill="1" applyBorder="1" applyAlignment="1">
      <alignment horizontal="center"/>
    </xf>
    <xf numFmtId="2" fontId="27" fillId="12" borderId="0" xfId="1" applyNumberFormat="1" applyFont="1" applyFill="1" applyAlignment="1">
      <alignment horizontal="justify" vertical="center" wrapText="1"/>
    </xf>
    <xf numFmtId="0" fontId="27" fillId="12" borderId="0" xfId="1" applyFont="1" applyFill="1" applyAlignment="1">
      <alignment horizontal="justify" vertical="center" wrapText="1"/>
    </xf>
    <xf numFmtId="0" fontId="5" fillId="4" borderId="46" xfId="0" applyFont="1" applyFill="1" applyBorder="1" applyAlignment="1">
      <alignment horizontal="center"/>
    </xf>
    <xf numFmtId="0" fontId="5" fillId="4" borderId="47" xfId="0" applyFont="1" applyFill="1" applyBorder="1" applyAlignment="1">
      <alignment horizontal="center"/>
    </xf>
    <xf numFmtId="0" fontId="5" fillId="4" borderId="57" xfId="0" applyFont="1" applyFill="1" applyBorder="1" applyAlignment="1">
      <alignment horizontal="center"/>
    </xf>
    <xf numFmtId="0" fontId="5" fillId="4" borderId="45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37" xfId="0" applyFont="1" applyFill="1" applyBorder="1" applyAlignment="1">
      <alignment horizontal="center"/>
    </xf>
    <xf numFmtId="0" fontId="5" fillId="4" borderId="48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/>
    </xf>
    <xf numFmtId="0" fontId="5" fillId="4" borderId="58" xfId="0" applyFont="1" applyFill="1" applyBorder="1" applyAlignment="1">
      <alignment horizont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12" fillId="5" borderId="57" xfId="0" applyFont="1" applyFill="1" applyBorder="1" applyAlignment="1">
      <alignment horizontal="center" vertical="center" wrapText="1"/>
    </xf>
    <xf numFmtId="0" fontId="12" fillId="5" borderId="45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12" fillId="5" borderId="48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58" xfId="0" applyFont="1" applyFill="1" applyBorder="1" applyAlignment="1">
      <alignment horizontal="center" vertical="center" wrapText="1"/>
    </xf>
    <xf numFmtId="0" fontId="10" fillId="7" borderId="25" xfId="1" applyFont="1" applyFill="1" applyBorder="1" applyAlignment="1">
      <alignment horizontal="center" vertical="center" wrapText="1"/>
    </xf>
    <xf numFmtId="0" fontId="4" fillId="3" borderId="60" xfId="1" applyFont="1" applyFill="1" applyBorder="1" applyAlignment="1">
      <alignment horizontal="center" vertical="center"/>
    </xf>
    <xf numFmtId="164" fontId="4" fillId="3" borderId="60" xfId="1" applyNumberFormat="1" applyFont="1" applyFill="1" applyBorder="1" applyAlignment="1">
      <alignment horizontal="center" vertical="center"/>
    </xf>
    <xf numFmtId="0" fontId="4" fillId="3" borderId="60" xfId="1" applyFont="1" applyFill="1" applyBorder="1" applyAlignment="1">
      <alignment horizontal="center" vertical="center" wrapText="1"/>
    </xf>
    <xf numFmtId="14" fontId="18" fillId="7" borderId="13" xfId="0" applyNumberFormat="1" applyFont="1" applyFill="1" applyBorder="1" applyAlignment="1">
      <alignment horizontal="center" vertical="center" wrapText="1"/>
    </xf>
    <xf numFmtId="0" fontId="19" fillId="8" borderId="13" xfId="1" applyFont="1" applyFill="1" applyBorder="1" applyAlignment="1">
      <alignment horizontal="center" vertical="center" wrapText="1"/>
    </xf>
    <xf numFmtId="0" fontId="18" fillId="7" borderId="27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0" fontId="18" fillId="7" borderId="27" xfId="0" applyFont="1" applyFill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 vertical="center"/>
    </xf>
    <xf numFmtId="0" fontId="18" fillId="7" borderId="25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17" xfId="0" applyFont="1" applyFill="1" applyBorder="1" applyAlignment="1">
      <alignment horizontal="center" vertical="center" wrapText="1"/>
    </xf>
    <xf numFmtId="0" fontId="18" fillId="7" borderId="18" xfId="0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4" xfId="0" applyFont="1" applyFill="1" applyBorder="1" applyAlignment="1">
      <alignment horizontal="center"/>
    </xf>
    <xf numFmtId="0" fontId="18" fillId="7" borderId="25" xfId="0" applyFont="1" applyFill="1" applyBorder="1" applyAlignment="1">
      <alignment horizontal="center"/>
    </xf>
    <xf numFmtId="0" fontId="12" fillId="5" borderId="0" xfId="0" applyFont="1" applyFill="1" applyBorder="1" applyAlignment="1">
      <alignment horizontal="center" vertical="center" wrapText="1"/>
    </xf>
    <xf numFmtId="2" fontId="27" fillId="10" borderId="0" xfId="1" applyNumberFormat="1" applyFont="1" applyFill="1" applyBorder="1" applyAlignment="1">
      <alignment horizontal="justify" vertical="center" wrapText="1" shrinkToFit="1"/>
    </xf>
    <xf numFmtId="0" fontId="27" fillId="10" borderId="0" xfId="1" applyFont="1" applyFill="1" applyBorder="1" applyAlignment="1">
      <alignment horizontal="center" vertical="center"/>
    </xf>
    <xf numFmtId="0" fontId="18" fillId="6" borderId="0" xfId="0" applyFont="1" applyFill="1" applyAlignment="1">
      <alignment horizontal="center" vertical="center"/>
    </xf>
    <xf numFmtId="0" fontId="12" fillId="5" borderId="10" xfId="1" applyFont="1" applyFill="1" applyBorder="1" applyAlignment="1">
      <alignment horizontal="center" vertical="center" wrapText="1"/>
    </xf>
    <xf numFmtId="0" fontId="12" fillId="5" borderId="2" xfId="1" applyFont="1" applyFill="1" applyBorder="1" applyAlignment="1">
      <alignment horizontal="center" vertical="center" wrapText="1"/>
    </xf>
    <xf numFmtId="0" fontId="12" fillId="5" borderId="11" xfId="1" applyFont="1" applyFill="1" applyBorder="1" applyAlignment="1">
      <alignment horizontal="center" vertical="center" wrapText="1"/>
    </xf>
    <xf numFmtId="0" fontId="12" fillId="5" borderId="3" xfId="1" applyFont="1" applyFill="1" applyBorder="1" applyAlignment="1">
      <alignment horizontal="center" vertical="center" wrapText="1"/>
    </xf>
    <xf numFmtId="0" fontId="12" fillId="5" borderId="12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2" fontId="27" fillId="10" borderId="0" xfId="1" applyNumberFormat="1" applyFont="1" applyFill="1" applyAlignment="1">
      <alignment horizontal="justify" vertical="center" wrapText="1"/>
    </xf>
    <xf numFmtId="0" fontId="27" fillId="10" borderId="0" xfId="1" applyFont="1" applyFill="1" applyAlignment="1">
      <alignment horizontal="justify" vertical="center" wrapText="1"/>
    </xf>
    <xf numFmtId="49" fontId="27" fillId="10" borderId="1" xfId="1" applyNumberFormat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center" vertical="center" wrapText="1"/>
    </xf>
    <xf numFmtId="0" fontId="50" fillId="7" borderId="27" xfId="0" applyFont="1" applyFill="1" applyBorder="1" applyAlignment="1">
      <alignment horizontal="center" vertical="center"/>
    </xf>
    <xf numFmtId="0" fontId="50" fillId="7" borderId="13" xfId="0" applyFont="1" applyFill="1" applyBorder="1" applyAlignment="1">
      <alignment horizontal="center" vertical="center"/>
    </xf>
    <xf numFmtId="0" fontId="16" fillId="7" borderId="81" xfId="1" applyFont="1" applyFill="1" applyBorder="1" applyAlignment="1">
      <alignment horizontal="center" vertical="center"/>
    </xf>
    <xf numFmtId="0" fontId="16" fillId="7" borderId="82" xfId="1" applyFont="1" applyFill="1" applyBorder="1" applyAlignment="1">
      <alignment horizontal="center" vertical="center"/>
    </xf>
    <xf numFmtId="0" fontId="16" fillId="7" borderId="83" xfId="1" applyFont="1" applyFill="1" applyBorder="1" applyAlignment="1">
      <alignment horizontal="center" vertical="center"/>
    </xf>
    <xf numFmtId="0" fontId="4" fillId="6" borderId="85" xfId="1" applyFont="1" applyFill="1" applyBorder="1" applyAlignment="1">
      <alignment horizontal="left" vertical="center" wrapText="1"/>
    </xf>
    <xf numFmtId="0" fontId="4" fillId="6" borderId="86" xfId="1" applyFont="1" applyFill="1" applyBorder="1" applyAlignment="1">
      <alignment horizontal="left" vertical="center" wrapText="1"/>
    </xf>
    <xf numFmtId="0" fontId="4" fillId="6" borderId="87" xfId="1" applyFont="1" applyFill="1" applyBorder="1" applyAlignment="1">
      <alignment horizontal="left" vertical="center" wrapText="1"/>
    </xf>
    <xf numFmtId="0" fontId="18" fillId="7" borderId="26" xfId="0" applyFont="1" applyFill="1" applyBorder="1" applyAlignment="1">
      <alignment horizontal="center"/>
    </xf>
    <xf numFmtId="49" fontId="27" fillId="10" borderId="0" xfId="1" applyNumberFormat="1" applyFont="1" applyFill="1" applyBorder="1" applyAlignment="1">
      <alignment horizontal="center" vertical="center"/>
    </xf>
    <xf numFmtId="0" fontId="27" fillId="10" borderId="1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/>
    </xf>
    <xf numFmtId="0" fontId="5" fillId="4" borderId="8" xfId="1" applyFont="1" applyFill="1" applyBorder="1" applyAlignment="1">
      <alignment horizontal="center"/>
    </xf>
    <xf numFmtId="0" fontId="5" fillId="4" borderId="9" xfId="1" applyFont="1" applyFill="1" applyBorder="1" applyAlignment="1">
      <alignment horizontal="center"/>
    </xf>
    <xf numFmtId="0" fontId="10" fillId="7" borderId="0" xfId="1" applyFont="1" applyFill="1" applyBorder="1" applyAlignment="1">
      <alignment horizontal="center" vertical="center"/>
    </xf>
    <xf numFmtId="0" fontId="10" fillId="3" borderId="0" xfId="1" applyFont="1" applyFill="1" applyBorder="1" applyAlignment="1">
      <alignment horizontal="center"/>
    </xf>
    <xf numFmtId="0" fontId="27" fillId="12" borderId="0" xfId="1" applyFont="1" applyFill="1" applyBorder="1" applyAlignment="1">
      <alignment horizontal="left" vertical="center" wrapText="1"/>
    </xf>
    <xf numFmtId="0" fontId="5" fillId="10" borderId="30" xfId="1" applyFont="1" applyFill="1" applyBorder="1" applyAlignment="1">
      <alignment horizontal="center" vertical="center"/>
    </xf>
    <xf numFmtId="0" fontId="5" fillId="10" borderId="31" xfId="1" applyFont="1" applyFill="1" applyBorder="1" applyAlignment="1">
      <alignment horizontal="center" vertical="center"/>
    </xf>
    <xf numFmtId="0" fontId="5" fillId="10" borderId="32" xfId="1" applyFont="1" applyFill="1" applyBorder="1" applyAlignment="1">
      <alignment horizontal="center" vertical="center"/>
    </xf>
    <xf numFmtId="0" fontId="6" fillId="10" borderId="17" xfId="1" applyNumberFormat="1" applyFont="1" applyFill="1" applyBorder="1" applyAlignment="1">
      <alignment horizontal="center" vertical="center"/>
    </xf>
    <xf numFmtId="0" fontId="6" fillId="10" borderId="19" xfId="1" applyNumberFormat="1" applyFont="1" applyFill="1" applyBorder="1" applyAlignment="1">
      <alignment horizontal="center" vertical="center"/>
    </xf>
    <xf numFmtId="22" fontId="10" fillId="6" borderId="19" xfId="1" applyNumberFormat="1" applyFont="1" applyFill="1" applyBorder="1" applyAlignment="1">
      <alignment horizontal="left" vertical="center"/>
    </xf>
    <xf numFmtId="164" fontId="4" fillId="6" borderId="22" xfId="1" applyNumberFormat="1" applyFont="1" applyFill="1" applyBorder="1" applyAlignment="1">
      <alignment horizontal="center" vertical="center"/>
    </xf>
    <xf numFmtId="164" fontId="4" fillId="6" borderId="39" xfId="1" applyNumberFormat="1" applyFont="1" applyFill="1" applyBorder="1" applyAlignment="1">
      <alignment horizontal="center" vertical="center"/>
    </xf>
    <xf numFmtId="0" fontId="10" fillId="7" borderId="17" xfId="1" applyFont="1" applyFill="1" applyBorder="1" applyAlignment="1">
      <alignment horizontal="center" vertical="center" wrapText="1"/>
    </xf>
    <xf numFmtId="0" fontId="10" fillId="7" borderId="18" xfId="1" applyFont="1" applyFill="1" applyBorder="1" applyAlignment="1">
      <alignment horizontal="center" vertical="center" wrapText="1"/>
    </xf>
    <xf numFmtId="0" fontId="10" fillId="7" borderId="19" xfId="1" applyFont="1" applyFill="1" applyBorder="1" applyAlignment="1">
      <alignment horizontal="center" vertical="center" wrapText="1"/>
    </xf>
    <xf numFmtId="0" fontId="10" fillId="7" borderId="21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10" fillId="7" borderId="68" xfId="1" applyFont="1" applyFill="1" applyBorder="1" applyAlignment="1">
      <alignment horizontal="center" vertical="center" wrapText="1"/>
    </xf>
    <xf numFmtId="0" fontId="10" fillId="7" borderId="69" xfId="1" applyFont="1" applyFill="1" applyBorder="1" applyAlignment="1">
      <alignment horizontal="center" vertical="center" wrapText="1"/>
    </xf>
    <xf numFmtId="0" fontId="10" fillId="7" borderId="70" xfId="1" applyFont="1" applyFill="1" applyBorder="1" applyAlignment="1">
      <alignment horizontal="center" vertical="center" wrapText="1"/>
    </xf>
    <xf numFmtId="0" fontId="10" fillId="7" borderId="71" xfId="1" applyFont="1" applyFill="1" applyBorder="1" applyAlignment="1">
      <alignment horizontal="center" vertical="center" wrapText="1"/>
    </xf>
    <xf numFmtId="164" fontId="4" fillId="6" borderId="17" xfId="1" applyNumberFormat="1" applyFont="1" applyFill="1" applyBorder="1" applyAlignment="1">
      <alignment horizontal="center" vertical="center"/>
    </xf>
    <xf numFmtId="164" fontId="4" fillId="6" borderId="19" xfId="1" applyNumberFormat="1" applyFont="1" applyFill="1" applyBorder="1" applyAlignment="1">
      <alignment horizontal="center" vertical="center"/>
    </xf>
    <xf numFmtId="0" fontId="5" fillId="4" borderId="10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5" fillId="4" borderId="11" xfId="1" applyFont="1" applyFill="1" applyBorder="1" applyAlignment="1">
      <alignment horizontal="center"/>
    </xf>
    <xf numFmtId="0" fontId="5" fillId="4" borderId="0" xfId="1" applyFont="1" applyFill="1" applyBorder="1" applyAlignment="1">
      <alignment horizontal="center"/>
    </xf>
    <xf numFmtId="0" fontId="5" fillId="4" borderId="12" xfId="1" applyFont="1" applyFill="1" applyBorder="1" applyAlignment="1">
      <alignment horizontal="center"/>
    </xf>
    <xf numFmtId="0" fontId="5" fillId="4" borderId="6" xfId="1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27" fillId="10" borderId="1" xfId="1" applyFont="1" applyFill="1" applyBorder="1" applyAlignment="1">
      <alignment vertical="center"/>
    </xf>
    <xf numFmtId="0" fontId="4" fillId="3" borderId="34" xfId="1" applyFont="1" applyFill="1" applyBorder="1" applyAlignment="1">
      <alignment horizontal="center" vertical="center" wrapText="1"/>
    </xf>
    <xf numFmtId="0" fontId="10" fillId="7" borderId="73" xfId="1" applyFont="1" applyFill="1" applyBorder="1" applyAlignment="1">
      <alignment horizontal="center" vertical="center" wrapText="1"/>
    </xf>
    <xf numFmtId="0" fontId="10" fillId="7" borderId="74" xfId="1" applyFont="1" applyFill="1" applyBorder="1" applyAlignment="1">
      <alignment horizontal="center" vertical="center" wrapText="1"/>
    </xf>
    <xf numFmtId="0" fontId="4" fillId="3" borderId="40" xfId="1" applyNumberFormat="1" applyFont="1" applyFill="1" applyBorder="1" applyAlignment="1">
      <alignment horizontal="center" vertical="center"/>
    </xf>
    <xf numFmtId="0" fontId="4" fillId="3" borderId="41" xfId="1" applyNumberFormat="1" applyFont="1" applyFill="1" applyBorder="1" applyAlignment="1">
      <alignment horizontal="center" vertical="center"/>
    </xf>
    <xf numFmtId="0" fontId="4" fillId="3" borderId="17" xfId="1" applyNumberFormat="1" applyFont="1" applyFill="1" applyBorder="1" applyAlignment="1">
      <alignment horizontal="center" vertical="center"/>
    </xf>
    <xf numFmtId="0" fontId="4" fillId="3" borderId="19" xfId="1" applyNumberFormat="1" applyFont="1" applyFill="1" applyBorder="1" applyAlignment="1">
      <alignment horizontal="center" vertical="center"/>
    </xf>
    <xf numFmtId="0" fontId="4" fillId="3" borderId="42" xfId="1" applyNumberFormat="1" applyFont="1" applyFill="1" applyBorder="1" applyAlignment="1">
      <alignment horizontal="center" vertical="center"/>
    </xf>
    <xf numFmtId="0" fontId="4" fillId="3" borderId="43" xfId="1" applyNumberFormat="1" applyFont="1" applyFill="1" applyBorder="1" applyAlignment="1">
      <alignment horizontal="center" vertical="center"/>
    </xf>
    <xf numFmtId="49" fontId="4" fillId="3" borderId="42" xfId="1" applyNumberFormat="1" applyFont="1" applyFill="1" applyBorder="1" applyAlignment="1">
      <alignment horizontal="center" vertical="center"/>
    </xf>
    <xf numFmtId="49" fontId="4" fillId="3" borderId="43" xfId="1" applyNumberFormat="1" applyFont="1" applyFill="1" applyBorder="1" applyAlignment="1">
      <alignment horizontal="center" vertical="center"/>
    </xf>
    <xf numFmtId="164" fontId="4" fillId="3" borderId="42" xfId="1" applyNumberFormat="1" applyFont="1" applyFill="1" applyBorder="1" applyAlignment="1">
      <alignment horizontal="center" vertical="center"/>
    </xf>
    <xf numFmtId="164" fontId="4" fillId="3" borderId="43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4" fillId="3" borderId="19" xfId="1" applyNumberFormat="1" applyFont="1" applyFill="1" applyBorder="1" applyAlignment="1">
      <alignment horizontal="center" vertical="center"/>
    </xf>
    <xf numFmtId="164" fontId="4" fillId="3" borderId="40" xfId="1" applyNumberFormat="1" applyFont="1" applyFill="1" applyBorder="1" applyAlignment="1">
      <alignment horizontal="center" vertical="center"/>
    </xf>
    <xf numFmtId="164" fontId="4" fillId="3" borderId="41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9" xfId="1" applyNumberFormat="1" applyFont="1" applyFill="1" applyBorder="1" applyAlignment="1">
      <alignment horizontal="center" vertical="center"/>
    </xf>
    <xf numFmtId="0" fontId="4" fillId="3" borderId="70" xfId="1" applyNumberFormat="1" applyFont="1" applyFill="1" applyBorder="1" applyAlignment="1">
      <alignment horizontal="center" vertical="center"/>
    </xf>
    <xf numFmtId="0" fontId="4" fillId="3" borderId="71" xfId="1" applyNumberFormat="1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0" fillId="7" borderId="40" xfId="1" applyFont="1" applyFill="1" applyBorder="1" applyAlignment="1">
      <alignment horizontal="center" vertical="center" wrapText="1"/>
    </xf>
    <xf numFmtId="0" fontId="10" fillId="7" borderId="41" xfId="1" applyFont="1" applyFill="1" applyBorder="1" applyAlignment="1">
      <alignment horizontal="center" vertical="center" wrapText="1"/>
    </xf>
    <xf numFmtId="2" fontId="4" fillId="3" borderId="17" xfId="1" applyNumberFormat="1" applyFont="1" applyFill="1" applyBorder="1" applyAlignment="1">
      <alignment horizontal="center" vertical="center"/>
    </xf>
    <xf numFmtId="2" fontId="4" fillId="3" borderId="19" xfId="1" applyNumberFormat="1" applyFont="1" applyFill="1" applyBorder="1" applyAlignment="1">
      <alignment horizontal="center" vertical="center"/>
    </xf>
    <xf numFmtId="2" fontId="4" fillId="3" borderId="42" xfId="1" applyNumberFormat="1" applyFont="1" applyFill="1" applyBorder="1" applyAlignment="1">
      <alignment horizontal="center" vertical="center"/>
    </xf>
    <xf numFmtId="2" fontId="4" fillId="3" borderId="43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35" xfId="1" applyFont="1" applyFill="1" applyBorder="1" applyAlignment="1">
      <alignment horizontal="center" vertical="center"/>
    </xf>
    <xf numFmtId="0" fontId="27" fillId="10" borderId="0" xfId="1" applyFont="1" applyFill="1" applyBorder="1" applyAlignment="1">
      <alignment horizontal="center" vertical="center" wrapText="1"/>
    </xf>
    <xf numFmtId="0" fontId="12" fillId="5" borderId="49" xfId="0" applyFont="1" applyFill="1" applyBorder="1" applyAlignment="1">
      <alignment horizontal="center" vertical="center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51" xfId="0" applyFont="1" applyFill="1" applyBorder="1" applyAlignment="1">
      <alignment horizontal="center" vertical="center" wrapText="1"/>
    </xf>
    <xf numFmtId="0" fontId="12" fillId="5" borderId="52" xfId="0" applyFont="1" applyFill="1" applyBorder="1" applyAlignment="1">
      <alignment horizontal="center" vertical="center" wrapText="1"/>
    </xf>
    <xf numFmtId="0" fontId="12" fillId="5" borderId="53" xfId="0" applyFont="1" applyFill="1" applyBorder="1" applyAlignment="1">
      <alignment horizontal="center" vertical="center" wrapText="1"/>
    </xf>
    <xf numFmtId="0" fontId="12" fillId="5" borderId="54" xfId="0" applyFont="1" applyFill="1" applyBorder="1" applyAlignment="1">
      <alignment horizontal="center" vertical="center" wrapText="1"/>
    </xf>
    <xf numFmtId="0" fontId="12" fillId="5" borderId="55" xfId="0" applyFont="1" applyFill="1" applyBorder="1" applyAlignment="1">
      <alignment horizontal="center" vertical="center" wrapText="1"/>
    </xf>
    <xf numFmtId="0" fontId="12" fillId="5" borderId="56" xfId="0" applyFont="1" applyFill="1" applyBorder="1" applyAlignment="1">
      <alignment horizontal="center" vertical="center" wrapText="1"/>
    </xf>
    <xf numFmtId="0" fontId="27" fillId="10" borderId="1" xfId="1" applyFont="1" applyFill="1" applyBorder="1" applyAlignment="1">
      <alignment horizontal="left" vertical="center" wrapText="1" shrinkToFit="1"/>
    </xf>
    <xf numFmtId="0" fontId="18" fillId="7" borderId="28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center" vertical="center"/>
    </xf>
    <xf numFmtId="0" fontId="4" fillId="3" borderId="68" xfId="1" applyFont="1" applyFill="1" applyBorder="1" applyAlignment="1">
      <alignment horizontal="center" vertical="center" wrapText="1"/>
    </xf>
    <xf numFmtId="0" fontId="4" fillId="6" borderId="65" xfId="1" applyFont="1" applyFill="1" applyBorder="1" applyAlignment="1">
      <alignment vertical="center" wrapText="1"/>
    </xf>
    <xf numFmtId="0" fontId="4" fillId="6" borderId="66" xfId="1" applyFont="1" applyFill="1" applyBorder="1" applyAlignment="1">
      <alignment vertical="center" wrapText="1"/>
    </xf>
    <xf numFmtId="0" fontId="4" fillId="6" borderId="67" xfId="1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</cellXfs>
  <cellStyles count="9">
    <cellStyle name="Normal" xfId="0" builtinId="0"/>
    <cellStyle name="Normal 2" xfId="1" xr:uid="{00000000-0005-0000-0000-000001000000}"/>
    <cellStyle name="Normal 3" xfId="2" xr:uid="{00000000-0005-0000-0000-000002000000}"/>
    <cellStyle name="Normal 3 2" xfId="5" xr:uid="{027731C8-36F9-47B9-AD00-BE76C2615BFB}"/>
    <cellStyle name="Normal 3 3" xfId="6" xr:uid="{8662FC56-886F-48AE-B22E-74C92D6EA736}"/>
    <cellStyle name="Normal 4" xfId="4" xr:uid="{EC3CC039-8F35-4D85-92FD-FF387A2C53BB}"/>
    <cellStyle name="Normal 4 3" xfId="8" xr:uid="{CA50462F-0405-46D2-9DB3-461F9C3A9948}"/>
    <cellStyle name="Porcentaje" xfId="3" builtinId="5"/>
    <cellStyle name="Porcentaje 2" xfId="7" xr:uid="{0C54F8DD-FC56-4C6A-A819-E4F74F6413AC}"/>
  </cellStyles>
  <dxfs count="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57D006"/>
        </patternFill>
      </fill>
    </dxf>
    <dxf>
      <fill>
        <patternFill>
          <bgColor theme="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57D006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1" defaultTableStyle="TableStyleMedium2" defaultPivotStyle="PivotStyleLight16">
    <tableStyle name="Invisible" pivot="0" table="0" count="0" xr9:uid="{687BD2E8-3C24-42C1-B128-6348DC6111B6}"/>
  </tableStyles>
  <colors>
    <mruColors>
      <color rgb="FF3366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608164281877425E-2"/>
          <c:y val="5.9700854700854698E-2"/>
          <c:w val="0.90083416584618126"/>
          <c:h val="0.6949700091138382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'3.5'!$C$26</c:f>
              <c:strCache>
                <c:ptCount val="1"/>
                <c:pt idx="0">
                  <c:v>PM₁₀ en 24 h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'3.5'!$B$31:$B$35</c:f>
              <c:strCache>
                <c:ptCount val="5"/>
                <c:pt idx="0">
                  <c:v>del 11/04/2022 15:20         al 12/04/2022 15:20</c:v>
                </c:pt>
                <c:pt idx="1">
                  <c:v>del 12/04/2022 16:50          al 13/04/2022 16:50</c:v>
                </c:pt>
                <c:pt idx="2">
                  <c:v>del 13/04/2022 17:20          al 14/04/2022 17:20</c:v>
                </c:pt>
                <c:pt idx="3">
                  <c:v>del 14/04/2022 17:40          al 15/04/2022 17:40</c:v>
                </c:pt>
                <c:pt idx="4">
                  <c:v>del 15/04/2022 18:00         al 16/04/2022 18:00</c:v>
                </c:pt>
              </c:strCache>
            </c:strRef>
          </c:cat>
          <c:val>
            <c:numRef>
              <c:f>'3.5'!$M$12:$M$16</c:f>
              <c:numCache>
                <c:formatCode>0.0</c:formatCode>
                <c:ptCount val="5"/>
                <c:pt idx="0">
                  <c:v>11.770594823911901</c:v>
                </c:pt>
                <c:pt idx="1">
                  <c:v>13.590011588573518</c:v>
                </c:pt>
                <c:pt idx="2">
                  <c:v>10.50604530206734</c:v>
                </c:pt>
                <c:pt idx="3">
                  <c:v>13.581605074087657</c:v>
                </c:pt>
                <c:pt idx="4">
                  <c:v>20.37459621254779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'3.5'!$D$26</c:f>
              <c:strCache>
                <c:ptCount val="1"/>
                <c:pt idx="0">
                  <c:v>ECA PM₁₀ 2017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'3.5'!$C$27:$C$28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'3.5'!$D$27:$D$28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E2-4092-95B3-5F913F879E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de PM₁₀  (µg/m³ )</a:t>
                </a:r>
              </a:p>
            </c:rich>
          </c:tx>
          <c:layout>
            <c:manualLayout>
              <c:xMode val="edge"/>
              <c:yMode val="edge"/>
              <c:x val="4.7031985714071382E-3"/>
              <c:y val="9.99559829059829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7455565325804893"/>
          <c:y val="0.8855405035257492"/>
          <c:w val="0.5154918538591291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051611111111108"/>
          <c:y val="0.10001829365805304"/>
          <c:w val="0.88029796296296292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numFmt formatCode="#,##0.00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11/04/2022 15:20           al 12/04/2022 15:20</c:v>
                </c:pt>
                <c:pt idx="1">
                  <c:v>del 12/04/2022 16:50          al 13/04/2022 16:50</c:v>
                </c:pt>
                <c:pt idx="2">
                  <c:v>del 13/04/2022 17:20          al 14/04/2022 17:20</c:v>
                </c:pt>
                <c:pt idx="3">
                  <c:v>del 14/04/2022 17:40          al 15/04/2022 17:40</c:v>
                </c:pt>
                <c:pt idx="4">
                  <c:v>del 15/04/2022 18:00          al 16/04/2022 18:00</c:v>
                </c:pt>
              </c:strCache>
            </c:strRef>
          </c:cat>
          <c:val>
            <c:numRef>
              <c:f>'3.6'!$E$80:$I$80</c:f>
              <c:numCache>
                <c:formatCode>0.0000</c:formatCode>
                <c:ptCount val="5"/>
                <c:pt idx="0">
                  <c:v>6.9118171815992155E-3</c:v>
                </c:pt>
                <c:pt idx="1">
                  <c:v>1.1621930819428281E-2</c:v>
                </c:pt>
                <c:pt idx="2">
                  <c:v>1.243730362965325E-2</c:v>
                </c:pt>
                <c:pt idx="3">
                  <c:v>1.7265924123276526E-2</c:v>
                </c:pt>
                <c:pt idx="4">
                  <c:v>2.4978637544577145E-2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D-40BF-B166-A3DDFBC57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sz="700" b="0" i="0" u="none" strike="noStrike" baseline="0">
                    <a:effectLst/>
                  </a:rPr>
                  <a:t>de Pb en PM₁₀  </a:t>
                </a:r>
                <a:r>
                  <a:rPr lang="es-PE"/>
                  <a:t>(µg/m³)</a:t>
                </a:r>
              </a:p>
            </c:rich>
          </c:tx>
          <c:layout>
            <c:manualLayout>
              <c:xMode val="edge"/>
              <c:yMode val="edge"/>
              <c:x val="9.7083333333333327E-3"/>
              <c:y val="9.090836940808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  <c:minorUnit val="2.0000000000000005E-3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30302748012710962"/>
          <c:y val="0.89143553569450096"/>
          <c:w val="0.43354055555555554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50" b="0" i="0" u="none" strike="noStrike" kern="1200" spc="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PE" sz="850"/>
              <a:t>Estación</a:t>
            </a:r>
            <a:r>
              <a:rPr lang="es-PE" sz="850" baseline="0"/>
              <a:t> de monitoreo CA-SB-01</a:t>
            </a:r>
            <a:endParaRPr lang="es-PE" sz="850"/>
          </a:p>
        </c:rich>
      </c:tx>
      <c:layout>
        <c:manualLayout>
          <c:xMode val="edge"/>
          <c:yMode val="edge"/>
          <c:x val="0.34747055555555562"/>
          <c:y val="2.015873815822942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50" b="0" i="0" u="none" strike="noStrike" kern="1200" spc="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7.6997592592592576E-2"/>
          <c:y val="0.10001829365805304"/>
          <c:w val="0.90381648148148153"/>
          <c:h val="0.6950510694647101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'3.8'!$P$53</c:f>
              <c:strCache>
                <c:ptCount val="1"/>
                <c:pt idx="0">
                  <c:v>Pb en PM₁₀ </c:v>
                </c:pt>
              </c:strCache>
            </c:strRef>
          </c:tx>
          <c:spPr>
            <a:pattFill prst="dkDnDiag">
              <a:fgClr>
                <a:schemeClr val="bg1">
                  <a:lumMod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'3.8'!$P$58:$P$62</c:f>
              <c:strCache>
                <c:ptCount val="5"/>
                <c:pt idx="0">
                  <c:v>del 11/04/2022 15:20           al 12/04/2022 15:20</c:v>
                </c:pt>
                <c:pt idx="1">
                  <c:v>del 12/04/2022 16:50          al 13/04/2022 16:50</c:v>
                </c:pt>
                <c:pt idx="2">
                  <c:v>del 13/04/2022 17:20          al 14/04/2022 17:20</c:v>
                </c:pt>
                <c:pt idx="3">
                  <c:v>del 14/04/2022 17:40          al 15/04/2022 17:40</c:v>
                </c:pt>
                <c:pt idx="4">
                  <c:v>del 15/04/2022 18:00          al 16/04/2022 18:00</c:v>
                </c:pt>
              </c:strCache>
            </c:strRef>
          </c:cat>
          <c:val>
            <c:numRef>
              <c:f>'3.8'!$E$80:$I$80</c:f>
              <c:numCache>
                <c:formatCode>0.0000</c:formatCode>
                <c:ptCount val="5"/>
                <c:pt idx="0">
                  <c:v>1.128666745064047E-2</c:v>
                </c:pt>
                <c:pt idx="1">
                  <c:v>1.902160170737047E-2</c:v>
                </c:pt>
                <c:pt idx="2">
                  <c:v>2.0325745961412754E-2</c:v>
                </c:pt>
                <c:pt idx="3">
                  <c:v>2.8155553347659741E-2</c:v>
                </c:pt>
                <c:pt idx="4">
                  <c:v>4.0881083459848436E-2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03986288"/>
        <c:axId val="403992520"/>
      </c:barChart>
      <c:scatterChart>
        <c:scatterStyle val="smoothMarker"/>
        <c:varyColors val="0"/>
        <c:ser>
          <c:idx val="1"/>
          <c:order val="1"/>
          <c:tx>
            <c:strRef>
              <c:f>'3.8'!$Q$53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5160175925925924"/>
                  <c:y val="-4.0317460317460314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effectLst/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  <a:endParaRPr lang="en-US" sz="700">
                      <a:solidFill>
                        <a:srgbClr val="FF0000"/>
                      </a:solidFill>
                      <a:effectLst/>
                      <a:latin typeface="Arial" panose="020B0604020202020204" pitchFamily="34" charset="0"/>
                      <a:cs typeface="Arial" panose="020B0604020202020204" pitchFamily="34" charset="0"/>
                    </a:endParaRP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039533333333333"/>
                      <c:h val="4.611311353694981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1-6A54-4A9D-8349-1B2DC7D64E01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'3.8'!$P$54:$P$55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'3.8'!$Q$54:$Q$55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858-4B43-8327-444EA49A6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7165296"/>
        <c:axId val="417167264"/>
      </c:scatterChart>
      <c:catAx>
        <c:axId val="403986288"/>
        <c:scaling>
          <c:orientation val="minMax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92520"/>
        <c:crosses val="autoZero"/>
        <c:auto val="1"/>
        <c:lblAlgn val="ctr"/>
        <c:lblOffset val="100"/>
        <c:noMultiLvlLbl val="0"/>
      </c:catAx>
      <c:valAx>
        <c:axId val="403992520"/>
        <c:scaling>
          <c:orientation val="minMax"/>
          <c:max val="0.5500000000000000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403986288"/>
        <c:crosses val="autoZero"/>
        <c:crossBetween val="between"/>
      </c:valAx>
      <c:valAx>
        <c:axId val="4171672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17165296"/>
        <c:crosses val="max"/>
        <c:crossBetween val="midCat"/>
      </c:valAx>
      <c:valAx>
        <c:axId val="417165296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417167264"/>
        <c:crosses val="max"/>
        <c:crossBetween val="midCat"/>
      </c:valAx>
      <c:spPr>
        <a:noFill/>
        <a:ln w="9525"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29114733500327683"/>
          <c:y val="0.89670485328695226"/>
          <c:w val="0.42352917845552113"/>
          <c:h val="8.50452380952381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Regresion!$B$3:$B$13</c:f>
              <c:numCache>
                <c:formatCode>0.000</c:formatCode>
                <c:ptCount val="11"/>
                <c:pt idx="0">
                  <c:v>1.103</c:v>
                </c:pt>
                <c:pt idx="1">
                  <c:v>1.105</c:v>
                </c:pt>
                <c:pt idx="2">
                  <c:v>1.1060000000000001</c:v>
                </c:pt>
                <c:pt idx="3">
                  <c:v>1.107</c:v>
                </c:pt>
                <c:pt idx="4">
                  <c:v>1.1080000000000001</c:v>
                </c:pt>
                <c:pt idx="5">
                  <c:v>1.1100000000000001</c:v>
                </c:pt>
                <c:pt idx="6">
                  <c:v>1.111</c:v>
                </c:pt>
                <c:pt idx="7">
                  <c:v>1.1120000000000001</c:v>
                </c:pt>
                <c:pt idx="8">
                  <c:v>1.113</c:v>
                </c:pt>
                <c:pt idx="9">
                  <c:v>1.115</c:v>
                </c:pt>
                <c:pt idx="10">
                  <c:v>1.1160000000000001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86-4868-821E-1A43D59DE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52160"/>
        <c:axId val="-584251616"/>
      </c:scatterChart>
      <c:valAx>
        <c:axId val="-5842521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1616"/>
        <c:crosses val="autoZero"/>
        <c:crossBetween val="midCat"/>
      </c:valAx>
      <c:valAx>
        <c:axId val="-58425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52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8.1794757506716928E-2"/>
                  <c:y val="0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Regresion!$D$3:$D$13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03-4436-B44C-7DEF12EFE3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249984"/>
        <c:axId val="-584614288"/>
      </c:scatterChart>
      <c:valAx>
        <c:axId val="-584249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4288"/>
        <c:crosses val="autoZero"/>
        <c:crossBetween val="midCat"/>
      </c:valAx>
      <c:valAx>
        <c:axId val="-584614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2499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Regresion!$H$3:$H$13</c:f>
              <c:numCache>
                <c:formatCode>0.000</c:formatCode>
                <c:ptCount val="11"/>
                <c:pt idx="0">
                  <c:v>1.107</c:v>
                </c:pt>
                <c:pt idx="1">
                  <c:v>1.1080000000000001</c:v>
                </c:pt>
                <c:pt idx="2">
                  <c:v>1.1100000000000001</c:v>
                </c:pt>
                <c:pt idx="3">
                  <c:v>1.111</c:v>
                </c:pt>
                <c:pt idx="4">
                  <c:v>1.1120000000000001</c:v>
                </c:pt>
                <c:pt idx="5">
                  <c:v>1.113</c:v>
                </c:pt>
                <c:pt idx="6">
                  <c:v>1.115</c:v>
                </c:pt>
                <c:pt idx="7">
                  <c:v>1.1160000000000001</c:v>
                </c:pt>
                <c:pt idx="8">
                  <c:v>1.117</c:v>
                </c:pt>
                <c:pt idx="9">
                  <c:v>1.1180000000000001</c:v>
                </c:pt>
                <c:pt idx="10">
                  <c:v>1.1200000000000001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EB-43D6-A681-36FFE236E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Regresion!$I$3:$I$13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>
                  <c:v>1.121</c:v>
                </c:pt>
                <c:pt idx="9">
                  <c:v>1.1220000000000001</c:v>
                </c:pt>
                <c:pt idx="10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A-483E-B527-C833907C5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Regresion!$O$3:$O$13</c:f>
              <c:numCache>
                <c:formatCode>0.000</c:formatCode>
                <c:ptCount val="11"/>
                <c:pt idx="0">
                  <c:v>1.111</c:v>
                </c:pt>
                <c:pt idx="1">
                  <c:v>1.1120000000000001</c:v>
                </c:pt>
                <c:pt idx="2">
                  <c:v>1.113</c:v>
                </c:pt>
                <c:pt idx="3">
                  <c:v>1.1140000000000001</c:v>
                </c:pt>
                <c:pt idx="4">
                  <c:v>1.1160000000000001</c:v>
                </c:pt>
                <c:pt idx="5">
                  <c:v>1.117</c:v>
                </c:pt>
                <c:pt idx="6">
                  <c:v>1.1180000000000001</c:v>
                </c:pt>
                <c:pt idx="7">
                  <c:v>1.119</c:v>
                </c:pt>
                <c:pt idx="8" formatCode="General">
                  <c:v>1.121</c:v>
                </c:pt>
                <c:pt idx="9" formatCode="General">
                  <c:v>1.1220000000000001</c:v>
                </c:pt>
                <c:pt idx="10" formatCode="General">
                  <c:v>1.123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30-4DD0-8AA0-B318064C10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613744"/>
        <c:axId val="-584628432"/>
      </c:scatterChart>
      <c:valAx>
        <c:axId val="-584613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28432"/>
        <c:crosses val="autoZero"/>
        <c:crossBetween val="midCat"/>
      </c:valAx>
      <c:valAx>
        <c:axId val="-58462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613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7.801730558436408E-2"/>
                  <c:y val="-5.312084993359893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s-PE"/>
                </a:p>
              </c:txPr>
            </c:trendlineLbl>
          </c:trendline>
          <c:xVal>
            <c:numRef>
              <c:f>Regresion!$A$3:$A$13</c:f>
              <c:numCache>
                <c:formatCode>0.000</c:formatCode>
                <c:ptCount val="11"/>
                <c:pt idx="0">
                  <c:v>0.93</c:v>
                </c:pt>
                <c:pt idx="1">
                  <c:v>0.93100000000000005</c:v>
                </c:pt>
                <c:pt idx="2">
                  <c:v>0.93200000000000005</c:v>
                </c:pt>
                <c:pt idx="3">
                  <c:v>0.93300000000000005</c:v>
                </c:pt>
                <c:pt idx="4">
                  <c:v>0.93400000000000005</c:v>
                </c:pt>
                <c:pt idx="5">
                  <c:v>0.93500000000000005</c:v>
                </c:pt>
                <c:pt idx="6">
                  <c:v>0.93600000000000005</c:v>
                </c:pt>
                <c:pt idx="7">
                  <c:v>0.93700000000000006</c:v>
                </c:pt>
                <c:pt idx="8">
                  <c:v>0.93799999999999994</c:v>
                </c:pt>
                <c:pt idx="9">
                  <c:v>0.93899999999999995</c:v>
                </c:pt>
                <c:pt idx="10">
                  <c:v>0.94</c:v>
                </c:pt>
              </c:numCache>
            </c:numRef>
          </c:xVal>
          <c:yVal>
            <c:numRef>
              <c:f>Regresion!$P$3:$P$13</c:f>
              <c:numCache>
                <c:formatCode>0.000</c:formatCode>
                <c:ptCount val="11"/>
                <c:pt idx="0">
                  <c:v>1.1140000000000001</c:v>
                </c:pt>
                <c:pt idx="1">
                  <c:v>1.115</c:v>
                </c:pt>
                <c:pt idx="2">
                  <c:v>1.117</c:v>
                </c:pt>
                <c:pt idx="3">
                  <c:v>1.1180000000000001</c:v>
                </c:pt>
                <c:pt idx="4">
                  <c:v>1.119</c:v>
                </c:pt>
                <c:pt idx="5">
                  <c:v>1.1200000000000001</c:v>
                </c:pt>
                <c:pt idx="6">
                  <c:v>1.1220000000000001</c:v>
                </c:pt>
                <c:pt idx="7">
                  <c:v>1.123</c:v>
                </c:pt>
                <c:pt idx="8" formatCode="General">
                  <c:v>1.1240000000000001</c:v>
                </c:pt>
                <c:pt idx="9" formatCode="General">
                  <c:v>1.125</c:v>
                </c:pt>
                <c:pt idx="10" formatCode="General">
                  <c:v>1.127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15-4D6F-924C-3C5A3938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584713184"/>
        <c:axId val="-584711552"/>
      </c:scatterChart>
      <c:valAx>
        <c:axId val="-584713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1552"/>
        <c:crosses val="autoZero"/>
        <c:crossBetween val="midCat"/>
      </c:valAx>
      <c:valAx>
        <c:axId val="-584711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-5847131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589824365236397E-2"/>
          <c:y val="6.6564510597090815E-2"/>
          <c:w val="0.90868546211951295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131E-401A-9211-481DA270A5C6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131E-401A-9211-481DA270A5C6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131E-401A-9211-481DA270A5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'7.Metales PM10-Temp. amb.'!$T$76:$T$87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'7.Metales PM10-Temp. amb.'!$E$78:$P$78</c:f>
              <c:numCache>
                <c:formatCode>0.0000</c:formatCode>
                <c:ptCount val="12"/>
                <c:pt idx="0">
                  <c:v>2.4273661154757663E-2</c:v>
                </c:pt>
                <c:pt idx="1">
                  <c:v>2.6915486995217106E-2</c:v>
                </c:pt>
                <c:pt idx="2">
                  <c:v>9.4657502759528278E-2</c:v>
                </c:pt>
                <c:pt idx="3">
                  <c:v>7.0175305379642713E-2</c:v>
                </c:pt>
                <c:pt idx="4">
                  <c:v>1.6164973373116287E-2</c:v>
                </c:pt>
                <c:pt idx="5">
                  <c:v>2.9490301388983713E-2</c:v>
                </c:pt>
                <c:pt idx="6">
                  <c:v>1.0762073169502969E-2</c:v>
                </c:pt>
                <c:pt idx="7">
                  <c:v>1.2732870045498787E-2</c:v>
                </c:pt>
                <c:pt idx="8">
                  <c:v>1.5921404101836619E-2</c:v>
                </c:pt>
                <c:pt idx="9">
                  <c:v>1.1731359437500239E-2</c:v>
                </c:pt>
                <c:pt idx="10">
                  <c:v>1.5878050530338212E-2</c:v>
                </c:pt>
                <c:pt idx="11">
                  <c:v>5.7767354537719877E-3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31E-401A-9211-481DA270A5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>
          <c:ext xmlns:c15="http://schemas.microsoft.com/office/drawing/2012/chart" uri="{02D57815-91ED-43cb-92C2-25804820EDAC}">
            <c15:filteredScatterSeries>
              <c15:ser>
                <c:idx val="2"/>
                <c:order val="1"/>
                <c:tx>
                  <c:strRef>
                    <c:extLst>
                      <c:ext uri="{02D57815-91ED-43cb-92C2-25804820EDAC}">
                        <c15:formulaRef>
                          <c15:sqref>'9.Metales PM10-10°C'!$U$54</c15:sqref>
                        </c15:formulaRef>
                      </c:ext>
                    </c:extLst>
                    <c:strCache>
                      <c:ptCount val="1"/>
                      <c:pt idx="0">
                        <c:v>AAQC Pb</c:v>
                      </c:pt>
                    </c:strCache>
                  </c:strRef>
                </c:tx>
                <c:spPr>
                  <a:ln w="19050" cap="rnd">
                    <a:solidFill>
                      <a:srgbClr val="FF0000"/>
                    </a:solidFill>
                    <a:prstDash val="sysDash"/>
                    <a:round/>
                  </a:ln>
                  <a:effectLst/>
                </c:spPr>
                <c:marker>
                  <c:symbol val="none"/>
                </c:marker>
                <c:dLbls>
                  <c:dLbl>
                    <c:idx val="1"/>
                    <c:layout>
                      <c:manualLayout>
                        <c:x val="-0.3818494385963751"/>
                        <c:y val="-2.1556668645440969E-2"/>
                      </c:manualLayout>
                    </c:layout>
                    <c:tx>
                      <c:rich>
                        <a:bodyPr rot="0" spcFirstLastPara="1" vertOverflow="ellipsis" vert="horz" wrap="square" lIns="38100" tIns="19050" rIns="38100" bIns="19050" anchor="ctr" anchorCtr="0">
                          <a:spAutoFit/>
                        </a:bodyPr>
                        <a:lstStyle/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r>
                            <a:rPr lang="en-US" sz="7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AAQC Pb </a:t>
                          </a:r>
                          <a:r>
                            <a:rPr lang="en-US" sz="700" baseline="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(24 horas) = 0,5 µg/m</a:t>
                          </a:r>
                          <a:r>
                            <a:rPr lang="en-US" sz="700" baseline="30000">
                              <a:solidFill>
                                <a:srgbClr val="FF0000"/>
                              </a:solidFill>
                              <a:latin typeface="Arial" panose="020B0604020202020204" pitchFamily="34" charset="0"/>
                              <a:cs typeface="Arial" panose="020B0604020202020204" pitchFamily="34" charset="0"/>
                            </a:rPr>
                            <a:t>3</a:t>
                          </a:r>
                        </a:p>
                        <a:p>
                          <a:pPr marL="0" marR="0" lvl="0" indent="0" algn="ctr" defTabSz="914400" rtl="0" eaLnBrk="1" fontAlgn="auto" latinLnBrk="0" hangingPunct="1">
                            <a:lnSpc>
                              <a:spcPct val="100000"/>
                            </a:lnSpc>
                            <a:spcBef>
                              <a:spcPts val="0"/>
                            </a:spcBef>
                            <a:spcAft>
                              <a:spcPts val="0"/>
                            </a:spcAft>
                            <a:buClrTx/>
                            <a:buSzTx/>
                            <a:buFontTx/>
                            <a:buNone/>
                            <a:tabLst/>
                            <a:defRPr sz="700" b="0" i="0" u="none" strike="noStrike" kern="1200" baseline="0">
                              <a:solidFill>
                                <a:sysClr val="windowText" lastClr="000000"/>
                              </a:solidFill>
                              <a:latin typeface="Arial" panose="020B0604020202020204" pitchFamily="34" charset="0"/>
                              <a:ea typeface="+mn-ea"/>
                              <a:cs typeface="Arial" panose="020B0604020202020204" pitchFamily="34" charset="0"/>
                            </a:defRPr>
                          </a:pPr>
                          <a:endParaRPr lang="en-US"/>
                        </a:p>
                      </c:rich>
                    </c:tx>
                    <c:spPr>
                      <a:noFill/>
                      <a:ln>
                        <a:noFill/>
                      </a:ln>
                      <a:effectLst/>
                    </c:spPr>
                    <c:txPr>
                      <a:bodyPr rot="0" spcFirstLastPara="1" vertOverflow="ellipsis" vert="horz" wrap="square" lIns="38100" tIns="19050" rIns="38100" bIns="19050" anchor="ctr" anchorCtr="0">
                        <a:spAutoFit/>
                      </a:bodyPr>
                      <a:lstStyle/>
                      <a:p>
                        <a:pPr marL="0" marR="0" lvl="0" indent="0" algn="ctr" defTabSz="914400" rtl="0" eaLnBrk="1" fontAlgn="auto" latinLnBrk="0" hangingPunct="1">
                          <a:lnSpc>
                            <a:spcPct val="100000"/>
                          </a:lnSpc>
                          <a:spcBef>
                            <a:spcPts val="0"/>
                          </a:spcBef>
                          <a:spcAft>
                            <a:spcPts val="0"/>
                          </a:spcAft>
                          <a:buClrTx/>
                          <a:buSzTx/>
                          <a:buFontTx/>
                          <a:buNone/>
                          <a:tabLst/>
                          <a:defRPr sz="700" b="0" i="0" u="none" strike="noStrike" kern="1200" baseline="0">
                            <a:solidFill>
                              <a:sysClr val="windowText" lastClr="000000"/>
                            </a:solidFill>
                            <a:latin typeface="Arial" panose="020B0604020202020204" pitchFamily="34" charset="0"/>
                            <a:ea typeface="+mn-ea"/>
                            <a:cs typeface="Arial" panose="020B0604020202020204" pitchFamily="34" charset="0"/>
                          </a:defRPr>
                        </a:pPr>
                        <a:endParaRPr lang="es-PE"/>
                      </a:p>
                    </c:txPr>
                    <c:showLegendKey val="0"/>
                    <c:showVal val="1"/>
                    <c:showCatName val="0"/>
                    <c:showSerName val="0"/>
                    <c:showPercent val="0"/>
                    <c:showBubbleSize val="0"/>
                    <c:extLst>
                      <c:ext uri="{CE6537A1-D6FC-4f65-9D91-7224C49458BB}">
                        <c15:layout>
                          <c:manualLayout>
                            <c:w val="0.24897291666666665"/>
                            <c:h val="0.13682738095238095"/>
                          </c:manualLayout>
                        </c15:layout>
                        <c15:showDataLabelsRange val="0"/>
                      </c:ext>
                      <c:ext xmlns:c16="http://schemas.microsoft.com/office/drawing/2014/chart" uri="{C3380CC4-5D6E-409C-BE32-E72D297353CC}">
                        <c16:uniqueId val="{00000007-131E-401A-9211-481DA270A5C6}"/>
                      </c:ext>
                    </c:extLst>
                  </c:dLbl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700" b="0" i="0" u="none" strike="noStrike" kern="1200" baseline="0">
                          <a:solidFill>
                            <a:schemeClr val="tx1"/>
                          </a:solidFill>
                          <a:latin typeface="Arial" panose="020B0604020202020204" pitchFamily="34" charset="0"/>
                          <a:ea typeface="+mn-ea"/>
                          <a:cs typeface="Arial" panose="020B0604020202020204" pitchFamily="34" charset="0"/>
                        </a:defRPr>
                      </a:pPr>
                      <a:endParaRPr lang="es-PE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0"/>
                    </c:ext>
                  </c:extLst>
                </c:dLbls>
                <c:xVal>
                  <c:numRef>
                    <c:extLst>
                      <c:ext uri="{02D57815-91ED-43cb-92C2-25804820EDAC}">
                        <c15:formulaRef>
                          <c15:sqref>'9.Metales PM10-10°C'!$T$55:$T$56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</c:v>
                      </c:pt>
                      <c:pt idx="1">
                        <c:v>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'9.Metales PM10-10°C'!$U$55:$U$56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0.5</c:v>
                      </c:pt>
                      <c:pt idx="1">
                        <c:v>0.5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8-131E-401A-9211-481DA270A5C6}"/>
                  </c:ext>
                </c:extLst>
              </c15:ser>
            </c15:filteredScatterSeries>
          </c:ext>
        </c:extLst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/>
                  <a:t>Concentración </a:t>
                </a:r>
                <a:r>
                  <a:rPr lang="es-PE" baseline="0"/>
                  <a:t>de Pb en PM</a:t>
                </a:r>
                <a:r>
                  <a:rPr lang="es-PE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5927465948905948E-2"/>
          <c:y val="6.6564510597090815E-2"/>
          <c:w val="0.89934779683040567"/>
          <c:h val="0.80803293096066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'7.Metales PM10-Temp. amb.'!$T$54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3175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pattFill prst="dkDnDiag">
                <a:fgClr>
                  <a:schemeClr val="tx1">
                    <a:lumMod val="50000"/>
                    <a:lumOff val="50000"/>
                  </a:schemeClr>
                </a:fgClr>
                <a:bgClr>
                  <a:schemeClr val="bg1"/>
                </a:bgClr>
              </a:pattFill>
              <a:ln w="317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743-4C86-9ECD-D6C6C99B1A9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3743-4C86-9ECD-D6C6C99B1A9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3743-4C86-9ECD-D6C6C99B1A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'7.Metales PM10-Temp. amb.'!$T$107</c:f>
              <c:numCache>
                <c:formatCode>mmm\-yy</c:formatCode>
                <c:ptCount val="1"/>
                <c:pt idx="0">
                  <c:v>44044</c:v>
                </c:pt>
              </c:numCache>
            </c:numRef>
          </c:cat>
          <c:val>
            <c:numRef>
              <c:f>'7.Metales PM10-Temp. amb.'!$P$94</c:f>
              <c:numCache>
                <c:formatCode>0.0000</c:formatCode>
                <c:ptCount val="1"/>
                <c:pt idx="0">
                  <c:v>2.8329057563971981E-2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'7.Metales PM10-Temp. amb.'!$V$54</c:f>
              <c:strCache>
                <c:ptCount val="1"/>
                <c:pt idx="0">
                  <c:v>ECA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27572113696251199"/>
                  <c:y val="-3.1462703925668425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no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ECA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de</a:t>
                    </a:r>
                    <a:r>
                      <a:rPr lang="en-US" sz="6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 Pb </a:t>
                    </a:r>
                    <a:r>
                      <a:rPr lang="en-US" sz="6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(mensual) = 1,5 µg/m</a:t>
                    </a:r>
                    <a:r>
                      <a:rPr lang="en-US" sz="6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6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 sz="600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no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6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336397065662462"/>
                      <c:h val="7.6576264927870605E-2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7-3743-4C86-9ECD-D6C6C99B1A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'7.Metales PM10-Temp. amb.'!$T$55:$T$56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'7.Metales PM10-Temp. amb.'!$V$55:$V$56</c:f>
              <c:numCache>
                <c:formatCode>General</c:formatCode>
                <c:ptCount val="2"/>
                <c:pt idx="0">
                  <c:v>1.5</c:v>
                </c:pt>
                <c:pt idx="1">
                  <c:v>1.5</c:v>
                </c:pt>
              </c:numCache>
            </c:numRef>
          </c:yVal>
          <c:smooth val="1"/>
          <c:extLst xmlns:c15="http://schemas.microsoft.com/office/drawing/2012/chart">
            <c:ext xmlns:c16="http://schemas.microsoft.com/office/drawing/2014/chart" uri="{C3380CC4-5D6E-409C-BE32-E72D297353CC}">
              <c16:uniqueId val="{00000008-3743-4C86-9ECD-D6C6C99B1A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  <c:extLst/>
      </c:scatterChart>
      <c:catAx>
        <c:axId val="-108405648"/>
        <c:scaling>
          <c:orientation val="minMax"/>
        </c:scaling>
        <c:delete val="0"/>
        <c:axPos val="b"/>
        <c:numFmt formatCode="[$-280A]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At val="1.0000000000000002E-2"/>
        <c:auto val="0"/>
        <c:lblAlgn val="ctr"/>
        <c:lblOffset val="100"/>
        <c:noMultiLvlLbl val="1"/>
      </c:catAx>
      <c:valAx>
        <c:axId val="-108405104"/>
        <c:scaling>
          <c:logBase val="2"/>
          <c:orientation val="minMax"/>
          <c:max val="2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600"/>
                  <a:t>Concentración </a:t>
                </a:r>
                <a:r>
                  <a:rPr lang="es-PE" sz="600" baseline="0"/>
                  <a:t>de Pb en PM</a:t>
                </a:r>
                <a:r>
                  <a:rPr lang="es-PE" sz="600" baseline="0">
                    <a:latin typeface="Calibri" panose="020F0502020204030204" pitchFamily="34" charset="0"/>
                    <a:cs typeface="Calibri" panose="020F0502020204030204" pitchFamily="34" charset="0"/>
                  </a:rPr>
                  <a:t>₁₀</a:t>
                </a:r>
                <a:r>
                  <a:rPr lang="es-PE" sz="600"/>
                  <a:t> (µg/m³)</a:t>
                </a:r>
              </a:p>
            </c:rich>
          </c:tx>
          <c:layout>
            <c:manualLayout>
              <c:xMode val="edge"/>
              <c:yMode val="edge"/>
              <c:x val="1.0003671379199906E-2"/>
              <c:y val="0.172376840507713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600" b="0" i="0" u="none" strike="noStrike" kern="1200" baseline="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logBase val="2"/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27354404031919E-2"/>
          <c:y val="6.6564510597090815E-2"/>
          <c:w val="0.92104795343311652"/>
          <c:h val="0.782928107115770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'9.Metales PM10-10°C'!$T$54</c:f>
              <c:strCache>
                <c:ptCount val="1"/>
                <c:pt idx="0">
                  <c:v>Pb en PM₁₀</c:v>
                </c:pt>
              </c:strCache>
            </c:strRef>
          </c:tx>
          <c:spPr>
            <a:pattFill prst="dkDnDiag">
              <a:fgClr>
                <a:schemeClr val="tx1">
                  <a:lumMod val="50000"/>
                  <a:lumOff val="50000"/>
                </a:schemeClr>
              </a:fgClr>
              <a:bgClr>
                <a:schemeClr val="bg1"/>
              </a:bgClr>
            </a:pattFill>
            <a:ln w="6350">
              <a:solidFill>
                <a:schemeClr val="tx1">
                  <a:lumMod val="50000"/>
                  <a:lumOff val="50000"/>
                </a:schemeClr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29D-4D03-A804-A45B93E7A7EF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929D-4D03-A804-A45B93E7A7EF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929D-4D03-A804-A45B93E7A7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6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'9.Metales PM10-10°C'!$T$76:$T$87</c:f>
              <c:strCache>
                <c:ptCount val="12"/>
                <c:pt idx="0">
                  <c:v>del 11/03/20 15:28  al 12/03/20 15:26</c:v>
                </c:pt>
                <c:pt idx="1">
                  <c:v>del 12/03/20 15:41  al 13/03/20 15:41</c:v>
                </c:pt>
                <c:pt idx="2">
                  <c:v>del 06/08/20 12:40  al 07/08/20 12:40</c:v>
                </c:pt>
                <c:pt idx="3">
                  <c:v>del 07/08/20 12:50  al 08/08/20 12:50</c:v>
                </c:pt>
                <c:pt idx="4">
                  <c:v>del 08/08/20 13:00  al 09/08/20 13:00</c:v>
                </c:pt>
                <c:pt idx="5">
                  <c:v>del 09/08/20 15:00  al 10/08/20 15:00</c:v>
                </c:pt>
                <c:pt idx="6">
                  <c:v>del 10/08/20 15:30  al 11/08/20 15:30</c:v>
                </c:pt>
                <c:pt idx="7">
                  <c:v>del 11/08/20 15:50  al 12/08/20 15:50</c:v>
                </c:pt>
                <c:pt idx="8">
                  <c:v>del 12/08/20 16:00  al 13/08/20 16:00</c:v>
                </c:pt>
                <c:pt idx="9">
                  <c:v>del 13/08/20 16:15  al 14/08/20 16:15</c:v>
                </c:pt>
                <c:pt idx="10">
                  <c:v>del 14/08/20 16:30  al 15/08/20 16:30</c:v>
                </c:pt>
                <c:pt idx="11">
                  <c:v>del 15/08/20 16:45  al 16/08/20 16:45</c:v>
                </c:pt>
              </c:strCache>
            </c:strRef>
          </c:cat>
          <c:val>
            <c:numRef>
              <c:f>'9.Metales PM10-10°C'!$E$78:$P$78</c:f>
              <c:numCache>
                <c:formatCode>0.0000</c:formatCode>
                <c:ptCount val="12"/>
                <c:pt idx="0">
                  <c:v>3.9674630064716769E-2</c:v>
                </c:pt>
                <c:pt idx="1">
                  <c:v>4.4100560229785576E-2</c:v>
                </c:pt>
                <c:pt idx="2">
                  <c:v>0.15306289464096745</c:v>
                </c:pt>
                <c:pt idx="3">
                  <c:v>0.11314897700218582</c:v>
                </c:pt>
                <c:pt idx="4">
                  <c:v>2.6271737808367952E-2</c:v>
                </c:pt>
                <c:pt idx="5">
                  <c:v>4.7745581613507816E-2</c:v>
                </c:pt>
                <c:pt idx="6">
                  <c:v>1.7541814710354275E-2</c:v>
                </c:pt>
                <c:pt idx="7">
                  <c:v>2.0822104889364375E-2</c:v>
                </c:pt>
                <c:pt idx="8">
                  <c:v>2.6040306479598381E-2</c:v>
                </c:pt>
                <c:pt idx="9">
                  <c:v>1.9215800545365033E-2</c:v>
                </c:pt>
                <c:pt idx="10">
                  <c:v>2.603465434213947E-2</c:v>
                </c:pt>
                <c:pt idx="11">
                  <c:v>9.4748821499567593E-3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-27"/>
        <c:axId val="-108405648"/>
        <c:axId val="-108405104"/>
      </c:barChart>
      <c:scatterChart>
        <c:scatterStyle val="smoothMarker"/>
        <c:varyColors val="0"/>
        <c:ser>
          <c:idx val="2"/>
          <c:order val="1"/>
          <c:tx>
            <c:strRef>
              <c:f>'9.Metales PM10-10°C'!$U$54</c:f>
              <c:strCache>
                <c:ptCount val="1"/>
                <c:pt idx="0">
                  <c:v>AAQC Pb</c:v>
                </c:pt>
              </c:strCache>
            </c:strRef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dLbls>
            <c:dLbl>
              <c:idx val="1"/>
              <c:layout>
                <c:manualLayout>
                  <c:x val="-0.3818494385963751"/>
                  <c:y val="-2.1556668645440969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0">
                    <a:spAutoFit/>
                  </a:bodyPr>
                  <a:lstStyle/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r>
                      <a:rPr lang="en-US" sz="7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AAQC Pb </a:t>
                    </a:r>
                    <a:r>
                      <a:rPr lang="en-US" sz="700" baseline="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(24 horas) = 0,5 µg/m</a:t>
                    </a:r>
                    <a:r>
                      <a:rPr lang="en-US" sz="700" baseline="30000">
                        <a:solidFill>
                          <a:srgbClr val="FF0000"/>
                        </a:solidFill>
                        <a:latin typeface="Arial" panose="020B0604020202020204" pitchFamily="34" charset="0"/>
                        <a:cs typeface="Arial" panose="020B0604020202020204" pitchFamily="34" charset="0"/>
                      </a:rPr>
                      <a:t>3</a:t>
                    </a:r>
                  </a:p>
                  <a:p>
                    <a:pPr marL="0" marR="0" lvl="0" indent="0" algn="ctr" defTabSz="914400" rtl="0" eaLnBrk="1" fontAlgn="auto" latinLnBrk="0" hangingPunct="1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ClrTx/>
                      <a:buSzTx/>
                      <a:buFontTx/>
                      <a:buNone/>
                      <a:tabLst/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" panose="020B0604020202020204" pitchFamily="34" charset="0"/>
                        <a:ea typeface="+mn-ea"/>
                        <a:cs typeface="Arial" panose="020B0604020202020204" pitchFamily="34" charset="0"/>
                      </a:defRPr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0">
                  <a:spAutoFit/>
                </a:bodyPr>
                <a:lstStyle/>
                <a:p>
                  <a:pPr marL="0" marR="0" lvl="0" indent="0" algn="ctr" defTabSz="914400" rtl="0" eaLnBrk="1" fontAlgn="auto" latinLnBrk="0" hangingPunct="1">
                    <a:lnSpc>
                      <a:spcPct val="100000"/>
                    </a:lnSpc>
                    <a:spcBef>
                      <a:spcPts val="0"/>
                    </a:spcBef>
                    <a:spcAft>
                      <a:spcPts val="0"/>
                    </a:spcAft>
                    <a:buClrTx/>
                    <a:buSzTx/>
                    <a:buFontTx/>
                    <a:buNone/>
                    <a:tabLst/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PE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4897291666666665"/>
                      <c:h val="0.13682738095238095"/>
                    </c:manualLayout>
                  </c15:layout>
                  <c15:showDataLabelsRange val="0"/>
                </c:ext>
                <c:ext xmlns:c16="http://schemas.microsoft.com/office/drawing/2014/chart" uri="{C3380CC4-5D6E-409C-BE32-E72D297353CC}">
                  <c16:uniqueId val="{00000009-929D-4D03-A804-A45B93E7A7E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'9.Metales PM10-10°C'!$T$55:$T$56</c:f>
              <c:numCache>
                <c:formatCode>General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xVal>
          <c:yVal>
            <c:numRef>
              <c:f>'9.Metales PM10-10°C'!$U$55:$U$56</c:f>
              <c:numCache>
                <c:formatCode>General</c:formatCode>
                <c:ptCount val="2"/>
                <c:pt idx="0">
                  <c:v>0.5</c:v>
                </c:pt>
                <c:pt idx="1">
                  <c:v>0.5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29D-4D03-A804-A45B93E7A7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08421424"/>
        <c:axId val="-108419248"/>
      </c:scatterChart>
      <c:catAx>
        <c:axId val="-108405648"/>
        <c:scaling>
          <c:orientation val="minMax"/>
        </c:scaling>
        <c:delete val="0"/>
        <c:axPos val="b"/>
        <c:numFmt formatCode="[$-280A]dddd\,\ d&quot; &quot;mmmm&quot; &quot;yyyy;@" sourceLinked="0"/>
        <c:majorTickMark val="out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5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104"/>
        <c:crosses val="autoZero"/>
        <c:auto val="0"/>
        <c:lblAlgn val="ctr"/>
        <c:lblOffset val="100"/>
        <c:noMultiLvlLbl val="1"/>
      </c:catAx>
      <c:valAx>
        <c:axId val="-108405104"/>
        <c:scaling>
          <c:orientation val="minMax"/>
          <c:max val="0.52"/>
          <c:min val="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PE" sz="700" b="0" i="0" baseline="0">
                    <a:effectLst/>
                  </a:rPr>
                  <a:t>Concentración de Pb en PM₁₀ (µg/m³)</a:t>
                </a:r>
                <a:endParaRPr lang="es-PE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9.0243295892568492E-3"/>
              <c:y val="0.17890487541858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700" b="0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PE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 w="3175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PE"/>
          </a:p>
        </c:txPr>
        <c:crossAx val="-108405648"/>
        <c:crosses val="autoZero"/>
        <c:crossBetween val="between"/>
      </c:valAx>
      <c:valAx>
        <c:axId val="-10841924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-108421424"/>
        <c:crosses val="max"/>
        <c:crossBetween val="midCat"/>
      </c:valAx>
      <c:valAx>
        <c:axId val="-108421424"/>
        <c:scaling>
          <c:orientation val="minMax"/>
          <c:max val="1"/>
        </c:scaling>
        <c:delete val="1"/>
        <c:axPos val="t"/>
        <c:numFmt formatCode="General" sourceLinked="1"/>
        <c:majorTickMark val="out"/>
        <c:minorTickMark val="none"/>
        <c:tickLblPos val="nextTo"/>
        <c:crossAx val="-108419248"/>
        <c:crosses val="max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3798055555555556"/>
          <c:y val="0.9096462675093423"/>
          <c:w val="0.36721824583159679"/>
          <c:h val="8.801853257047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700" b="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6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image" Target="../media/image6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image" Target="../media/image6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23815</xdr:colOff>
      <xdr:row>1</xdr:row>
      <xdr:rowOff>23812</xdr:rowOff>
    </xdr:from>
    <xdr:to>
      <xdr:col>2</xdr:col>
      <xdr:colOff>1574617</xdr:colOff>
      <xdr:row>3</xdr:row>
      <xdr:rowOff>135976</xdr:rowOff>
    </xdr:to>
    <xdr:pic>
      <xdr:nvPicPr>
        <xdr:cNvPr id="2" name="Imagen 1" descr="Imagen relacionada">
          <a:extLst>
            <a:ext uri="{FF2B5EF4-FFF2-40B4-BE49-F238E27FC236}">
              <a16:creationId xmlns:a16="http://schemas.microsoft.com/office/drawing/2014/main" id="{FC3AB125-378E-4819-811C-77E468FDA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5" y="267652"/>
          <a:ext cx="1548000" cy="508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155986</xdr:colOff>
      <xdr:row>0</xdr:row>
      <xdr:rowOff>40789</xdr:rowOff>
    </xdr:from>
    <xdr:to>
      <xdr:col>1</xdr:col>
      <xdr:colOff>1484724</xdr:colOff>
      <xdr:row>3</xdr:row>
      <xdr:rowOff>153968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A59047FE-D05C-4036-8BAC-CC7087194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6006" y="40789"/>
          <a:ext cx="1328738" cy="616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115225</xdr:colOff>
      <xdr:row>1</xdr:row>
      <xdr:rowOff>47625</xdr:rowOff>
    </xdr:from>
    <xdr:to>
      <xdr:col>3</xdr:col>
      <xdr:colOff>151040</xdr:colOff>
      <xdr:row>4</xdr:row>
      <xdr:rowOff>123825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2A953757-8770-449F-9605-F90FBB0958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28585" y="200025"/>
          <a:ext cx="1757935" cy="693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260330</xdr:colOff>
      <xdr:row>1</xdr:row>
      <xdr:rowOff>38100</xdr:rowOff>
    </xdr:from>
    <xdr:ext cx="1425595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A45A94B1-8A70-4D92-B1C6-1770AC732E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7490" y="213360"/>
          <a:ext cx="1425595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232999</xdr:colOff>
      <xdr:row>1</xdr:row>
      <xdr:rowOff>57150</xdr:rowOff>
    </xdr:from>
    <xdr:ext cx="1271951" cy="511451"/>
    <xdr:pic>
      <xdr:nvPicPr>
        <xdr:cNvPr id="2" name="1 Imagen">
          <a:extLst>
            <a:ext uri="{FF2B5EF4-FFF2-40B4-BE49-F238E27FC236}">
              <a16:creationId xmlns:a16="http://schemas.microsoft.com/office/drawing/2014/main" id="{29CF2362-1A2E-4B39-B769-DB7B20FD8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1599" y="224790"/>
          <a:ext cx="1271951" cy="511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6</xdr:col>
      <xdr:colOff>246162</xdr:colOff>
      <xdr:row>21</xdr:row>
      <xdr:rowOff>51610</xdr:rowOff>
    </xdr:from>
    <xdr:to>
      <xdr:col>13</xdr:col>
      <xdr:colOff>93087</xdr:colOff>
      <xdr:row>36</xdr:row>
      <xdr:rowOff>47485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C5D38D4-285E-4F36-AE6A-BE01D4BFC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0.2831</cdr:x>
      <cdr:y>0.08013</cdr:y>
    </cdr:from>
    <cdr:to>
      <cdr:x>0.81156</cdr:x>
      <cdr:y>0.18375</cdr:y>
    </cdr:to>
    <cdr:sp macro="" textlink="">
      <cdr:nvSpPr>
        <cdr:cNvPr id="2" name="Rectángulo redondeado 1"/>
        <cdr:cNvSpPr/>
      </cdr:nvSpPr>
      <cdr:spPr>
        <a:xfrm xmlns:a="http://schemas.openxmlformats.org/drawingml/2006/main">
          <a:off x="1528430" y="188393"/>
          <a:ext cx="2853091" cy="243610"/>
        </a:xfrm>
        <a:prstGeom xmlns:a="http://schemas.openxmlformats.org/drawingml/2006/main" prst="round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ECA PM₁₀</a:t>
          </a:r>
          <a:r>
            <a:rPr lang="es-PE" sz="700" baseline="-25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(24 horas) D.S. </a:t>
          </a:r>
          <a:r>
            <a:rPr lang="es-PE" sz="7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N.° 003-2017-MINAM</a:t>
          </a:r>
          <a:r>
            <a:rPr lang="es-PE" sz="700" baseline="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: 100 µg/m</a:t>
          </a:r>
          <a:r>
            <a:rPr lang="es-PE" sz="700" baseline="300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endParaRPr lang="es-PE" sz="700">
            <a:solidFill>
              <a:srgbClr val="FF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314187</xdr:colOff>
      <xdr:row>1</xdr:row>
      <xdr:rowOff>17929</xdr:rowOff>
    </xdr:from>
    <xdr:ext cx="1353249" cy="565811"/>
    <xdr:pic>
      <xdr:nvPicPr>
        <xdr:cNvPr id="2" name="1 Imagen">
          <a:extLst>
            <a:ext uri="{FF2B5EF4-FFF2-40B4-BE49-F238E27FC236}">
              <a16:creationId xmlns:a16="http://schemas.microsoft.com/office/drawing/2014/main" id="{5C735D3F-5457-4D6A-8209-63F71B7B9A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7622" y="170329"/>
          <a:ext cx="1353249" cy="565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10</xdr:col>
      <xdr:colOff>301686</xdr:colOff>
      <xdr:row>78</xdr:row>
      <xdr:rowOff>98610</xdr:rowOff>
    </xdr:from>
    <xdr:to>
      <xdr:col>17</xdr:col>
      <xdr:colOff>367686</xdr:colOff>
      <xdr:row>94</xdr:row>
      <xdr:rowOff>46860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7318F73-DA6F-41C2-9D9C-63DDF6845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244429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ED3CCAEC-A0AF-451F-A8A2-77CD7DE929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7302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49305</xdr:rowOff>
    </xdr:from>
    <xdr:ext cx="1416002" cy="507541"/>
    <xdr:pic>
      <xdr:nvPicPr>
        <xdr:cNvPr id="2" name="1 Imagen">
          <a:extLst>
            <a:ext uri="{FF2B5EF4-FFF2-40B4-BE49-F238E27FC236}">
              <a16:creationId xmlns:a16="http://schemas.microsoft.com/office/drawing/2014/main" id="{8C07E04B-8263-4AC4-B5F6-86412E611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201705"/>
          <a:ext cx="1416002" cy="507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181215</xdr:colOff>
      <xdr:row>65</xdr:row>
      <xdr:rowOff>20329</xdr:rowOff>
    </xdr:from>
    <xdr:to>
      <xdr:col>21</xdr:col>
      <xdr:colOff>247215</xdr:colOff>
      <xdr:row>80</xdr:row>
      <xdr:rowOff>329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4D9E09E-747F-4CAA-BBDF-2FD809E772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71754</xdr:colOff>
      <xdr:row>0</xdr:row>
      <xdr:rowOff>32597</xdr:rowOff>
    </xdr:from>
    <xdr:to>
      <xdr:col>1</xdr:col>
      <xdr:colOff>1584601</xdr:colOff>
      <xdr:row>3</xdr:row>
      <xdr:rowOff>105677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8F5EC19-7A68-49A0-95CB-3C8C67AD16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16734" y="32597"/>
          <a:ext cx="1512847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A93D3F0-E54E-4F5C-81CC-EC844F6DCB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6685" y="228600"/>
          <a:ext cx="1729905" cy="672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30954</xdr:colOff>
      <xdr:row>15</xdr:row>
      <xdr:rowOff>23811</xdr:rowOff>
    </xdr:from>
    <xdr:to>
      <xdr:col>5</xdr:col>
      <xdr:colOff>133329</xdr:colOff>
      <xdr:row>26</xdr:row>
      <xdr:rowOff>148182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011E3CA-E5DE-4EC9-997B-312176F51B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21771</xdr:colOff>
      <xdr:row>27</xdr:row>
      <xdr:rowOff>161245</xdr:rowOff>
    </xdr:from>
    <xdr:to>
      <xdr:col>5</xdr:col>
      <xdr:colOff>124146</xdr:colOff>
      <xdr:row>39</xdr:row>
      <xdr:rowOff>100559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3B76C47-E087-4F7D-9F22-8990D29E0C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60348</xdr:colOff>
      <xdr:row>14</xdr:row>
      <xdr:rowOff>142740</xdr:rowOff>
    </xdr:from>
    <xdr:to>
      <xdr:col>11</xdr:col>
      <xdr:colOff>69378</xdr:colOff>
      <xdr:row>26</xdr:row>
      <xdr:rowOff>76338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6036806-6242-4886-A5F5-C8E2E24E1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38168</xdr:colOff>
      <xdr:row>27</xdr:row>
      <xdr:rowOff>172471</xdr:rowOff>
    </xdr:from>
    <xdr:to>
      <xdr:col>11</xdr:col>
      <xdr:colOff>37673</xdr:colOff>
      <xdr:row>39</xdr:row>
      <xdr:rowOff>109131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8231E6A5-1D98-423A-A4C2-DB2B8ABAD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261257</xdr:colOff>
      <xdr:row>14</xdr:row>
      <xdr:rowOff>119742</xdr:rowOff>
    </xdr:from>
    <xdr:to>
      <xdr:col>17</xdr:col>
      <xdr:colOff>270287</xdr:colOff>
      <xdr:row>26</xdr:row>
      <xdr:rowOff>53340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C2EA3077-26FD-4AE4-B453-1B7374E65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185057</xdr:colOff>
      <xdr:row>27</xdr:row>
      <xdr:rowOff>32656</xdr:rowOff>
    </xdr:from>
    <xdr:to>
      <xdr:col>17</xdr:col>
      <xdr:colOff>184562</xdr:colOff>
      <xdr:row>38</xdr:row>
      <xdr:rowOff>154374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19A27196-08E4-4322-B1EF-9AF486756A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63CBE0D7-B516-4FD8-AF3C-4E15BF4A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97C543FD-7F42-4AD8-88B6-B2AEB7BD88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9195" y="20785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8FB18CA0-A367-47DA-A68F-021716C859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19</xdr:col>
      <xdr:colOff>8964</xdr:colOff>
      <xdr:row>56</xdr:row>
      <xdr:rowOff>134470</xdr:rowOff>
    </xdr:from>
    <xdr:to>
      <xdr:col>28</xdr:col>
      <xdr:colOff>108917</xdr:colOff>
      <xdr:row>73</xdr:row>
      <xdr:rowOff>118870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4700AB0-FE85-483A-9E12-8A40DE0D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704178</xdr:colOff>
      <xdr:row>90</xdr:row>
      <xdr:rowOff>98612</xdr:rowOff>
    </xdr:from>
    <xdr:to>
      <xdr:col>25</xdr:col>
      <xdr:colOff>610158</xdr:colOff>
      <xdr:row>105</xdr:row>
      <xdr:rowOff>81152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192825E4-CBE4-4658-9D65-3F1211E1C5C2}"/>
            </a:ext>
          </a:extLst>
        </xdr:cNvPr>
        <xdr:cNvGrpSpPr/>
      </xdr:nvGrpSpPr>
      <xdr:grpSpPr>
        <a:xfrm>
          <a:off x="11954261" y="14417862"/>
          <a:ext cx="5239980" cy="2554290"/>
          <a:chOff x="12256098" y="14340392"/>
          <a:chExt cx="5400000" cy="2520000"/>
        </a:xfrm>
      </xdr:grpSpPr>
      <xdr:graphicFrame macro="">
        <xdr:nvGraphicFramePr>
          <xdr:cNvPr id="4" name="Gráfico 3">
            <a:extLst>
              <a:ext uri="{FF2B5EF4-FFF2-40B4-BE49-F238E27FC236}">
                <a16:creationId xmlns:a16="http://schemas.microsoft.com/office/drawing/2014/main" id="{FB158FFC-5EC0-4A2B-858A-F65200D98860}"/>
              </a:ext>
            </a:extLst>
          </xdr:cNvPr>
          <xdr:cNvGraphicFramePr>
            <a:graphicFrameLocks/>
          </xdr:cNvGraphicFramePr>
        </xdr:nvGraphicFramePr>
        <xdr:xfrm>
          <a:off x="12256098" y="14340392"/>
          <a:ext cx="5400000" cy="252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cxnSp macro="">
        <xdr:nvCxnSpPr>
          <xdr:cNvPr id="6" name="Conector recto 5">
            <a:extLst>
              <a:ext uri="{FF2B5EF4-FFF2-40B4-BE49-F238E27FC236}">
                <a16:creationId xmlns:a16="http://schemas.microsoft.com/office/drawing/2014/main" id="{04A1FDB6-46E1-4BBB-AD20-C87A1A5F26DA}"/>
              </a:ext>
            </a:extLst>
          </xdr:cNvPr>
          <xdr:cNvCxnSpPr/>
        </xdr:nvCxnSpPr>
        <xdr:spPr>
          <a:xfrm>
            <a:off x="12755776" y="14627007"/>
            <a:ext cx="4785974" cy="1620"/>
          </a:xfrm>
          <a:prstGeom prst="line">
            <a:avLst/>
          </a:prstGeom>
          <a:ln w="12700">
            <a:solidFill>
              <a:srgbClr val="FF0000"/>
            </a:solidFill>
            <a:prstDash val="sysDash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45E4A1B-AE13-452A-9D60-E250D77E2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139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70705EFC-6A1A-490C-9693-780454B82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18</xdr:col>
      <xdr:colOff>615874</xdr:colOff>
      <xdr:row>57</xdr:row>
      <xdr:rowOff>6276</xdr:rowOff>
    </xdr:from>
    <xdr:to>
      <xdr:col>27</xdr:col>
      <xdr:colOff>752134</xdr:colOff>
      <xdr:row>74</xdr:row>
      <xdr:rowOff>36396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D038F7BC-C083-41AB-B526-87466ACCF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71754</xdr:colOff>
      <xdr:row>0</xdr:row>
      <xdr:rowOff>57997</xdr:rowOff>
    </xdr:from>
    <xdr:to>
      <xdr:col>3</xdr:col>
      <xdr:colOff>1584601</xdr:colOff>
      <xdr:row>3</xdr:row>
      <xdr:rowOff>131077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832821" y="57997"/>
          <a:ext cx="1512847" cy="581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148328</xdr:colOff>
      <xdr:row>1</xdr:row>
      <xdr:rowOff>23282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728" y="192615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84666</xdr:colOff>
      <xdr:row>21</xdr:row>
      <xdr:rowOff>50800</xdr:rowOff>
    </xdr:from>
    <xdr:to>
      <xdr:col>9</xdr:col>
      <xdr:colOff>191266</xdr:colOff>
      <xdr:row>25</xdr:row>
      <xdr:rowOff>51067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131733" y="35898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AM-STEC_2022\Entregable%20_2022\abril_2022\entregable_%20abrill\Anexos_II.4_Doc.%20sustento\a1\Anexos\Anexo%203%20-%20Sistematizacion%20de%20datos%20validos%20de%20aire\Anexo%203%20-%20Sistematizacion%20de%20dat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3e75ce4d735b27f8/OEFA/Teletrabajo%20OEFA/Emergencia%20Salud%20-%20COVID-19/Reportes/Paragsha/Mensuales/RES-009-2020-STEC/Anexos/Anexo%203_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-3.10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3.21"/>
      <sheetName val="3.22"/>
      <sheetName val="3.23"/>
      <sheetName val="Regresion"/>
      <sheetName val="3.24"/>
      <sheetName val="3.25"/>
      <sheetName val="3.26"/>
      <sheetName val="3.27"/>
      <sheetName val="3.28"/>
      <sheetName val="3.29"/>
      <sheetName val="3.30"/>
      <sheetName val="3.31"/>
      <sheetName val="3.32"/>
      <sheetName val="3.33"/>
      <sheetName val="3.34"/>
      <sheetName val="3.35"/>
      <sheetName val="3.36"/>
      <sheetName val="3.37"/>
      <sheetName val="3.38"/>
      <sheetName val="3.39"/>
      <sheetName val="Hoja2"/>
      <sheetName val="A.2.1. Promedio meteorologia"/>
      <sheetName val="A.2.2. Promedio diarios (T y P)"/>
      <sheetName val="A.2.3. Flujo promedio"/>
      <sheetName val="A.2.4. Cálculo PM10 y VM"/>
      <sheetName val="A.2.5. Cálculo PM 2.5"/>
      <sheetName val="A.2.6. Conc. de Metales PM 10"/>
      <sheetName val="A.2.7. Cálculo Vol E"/>
      <sheetName val="A.2.8. Conc. Metales 10°C"/>
      <sheetName val="Resumen"/>
      <sheetName val="Fórmula EPA"/>
    </sheetNames>
    <sheetDataSet>
      <sheetData sheetId="0"/>
      <sheetData sheetId="1">
        <row r="12">
          <cell r="D12" t="str">
            <v>Estación meteorológica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Conc. horarias"/>
      <sheetName val="2 Datos meteorológicos"/>
      <sheetName val="3 Promedio meteorologia"/>
      <sheetName val="4 Promedio diarios (T y P)"/>
      <sheetName val="5 Flujo promedio"/>
      <sheetName val="6 Cálculo PM10 y VM"/>
      <sheetName val="7 Conc. de Metales PM 10"/>
      <sheetName val="8 Cálculo PM10 y VM (R)"/>
      <sheetName val="9 Conc. de Metales PM 10 (R)"/>
      <sheetName val="Fórmula EPA"/>
    </sheetNames>
    <sheetDataSet>
      <sheetData sheetId="0"/>
      <sheetData sheetId="1">
        <row r="8">
          <cell r="D8" t="str">
            <v>CA-SB-01</v>
          </cell>
        </row>
      </sheetData>
      <sheetData sheetId="2">
        <row r="6">
          <cell r="C6" t="str">
            <v>Evaluación de seguimiento de la calidad del aire en el área de influencia de la unidad minera Cerro de Pasco ubicada en el centro poblado Paragsha, distrito Simón Bolívar, provincia y departamento Pasco, en enero de 2020</v>
          </cell>
        </row>
      </sheetData>
      <sheetData sheetId="3">
        <row r="13">
          <cell r="D13">
            <v>43847.694444444445</v>
          </cell>
        </row>
      </sheetData>
      <sheetData sheetId="4">
        <row r="30">
          <cell r="I30">
            <v>1.1098333333333332</v>
          </cell>
        </row>
      </sheetData>
      <sheetData sheetId="5">
        <row r="12">
          <cell r="D12" t="str">
            <v>42457/2020</v>
          </cell>
        </row>
        <row r="17">
          <cell r="E17">
            <v>0</v>
          </cell>
        </row>
        <row r="18">
          <cell r="E18">
            <v>0</v>
          </cell>
        </row>
      </sheetData>
      <sheetData sheetId="6">
        <row r="14">
          <cell r="J14"/>
        </row>
      </sheetData>
      <sheetData sheetId="7">
        <row r="12">
          <cell r="L12">
            <v>969.80590854591935</v>
          </cell>
        </row>
      </sheetData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689C-2A9C-484D-9F20-12DD8DC2596E}">
  <dimension ref="A1:AC786"/>
  <sheetViews>
    <sheetView showGridLines="0" view="pageBreakPreview" topLeftCell="A216" zoomScale="80" zoomScaleNormal="80" zoomScaleSheetLayoutView="80" workbookViewId="0">
      <selection activeCell="M24" sqref="M24"/>
    </sheetView>
  </sheetViews>
  <sheetFormatPr baseColWidth="10" defaultColWidth="11.5703125" defaultRowHeight="12" x14ac:dyDescent="0.2"/>
  <cols>
    <col min="1" max="1" width="4.140625" style="289" bestFit="1" customWidth="1"/>
    <col min="2" max="2" width="2.140625" style="289" customWidth="1"/>
    <col min="3" max="3" width="26.5703125" style="290" customWidth="1"/>
    <col min="4" max="4" width="14.28515625" style="291" customWidth="1"/>
    <col min="5" max="5" width="13.5703125" style="291" bestFit="1" customWidth="1"/>
    <col min="6" max="6" width="13.5703125" style="291" customWidth="1"/>
    <col min="7" max="7" width="10.7109375" style="291" customWidth="1"/>
    <col min="8" max="8" width="13.28515625" style="292" customWidth="1"/>
    <col min="9" max="9" width="12.140625" style="292" customWidth="1"/>
    <col min="10" max="10" width="3.140625" style="291" customWidth="1"/>
    <col min="11" max="11" width="11.5703125" style="293"/>
    <col min="12" max="23" width="6.5703125" style="293" customWidth="1"/>
    <col min="24" max="16384" width="11.5703125" style="293"/>
  </cols>
  <sheetData>
    <row r="1" spans="1:23" ht="19.7" customHeight="1" x14ac:dyDescent="0.2"/>
    <row r="2" spans="1:23" ht="16.5" customHeight="1" x14ac:dyDescent="0.2">
      <c r="C2" s="506"/>
      <c r="D2" s="509" t="s">
        <v>442</v>
      </c>
      <c r="E2" s="510"/>
      <c r="F2" s="510"/>
      <c r="G2" s="510"/>
      <c r="H2" s="510"/>
      <c r="I2" s="511"/>
      <c r="J2" s="294"/>
    </row>
    <row r="3" spans="1:23" ht="15" customHeight="1" x14ac:dyDescent="0.2">
      <c r="C3" s="507"/>
      <c r="D3" s="512"/>
      <c r="E3" s="513"/>
      <c r="F3" s="513"/>
      <c r="G3" s="513"/>
      <c r="H3" s="513"/>
      <c r="I3" s="514"/>
      <c r="J3" s="294"/>
    </row>
    <row r="4" spans="1:23" ht="15" customHeight="1" x14ac:dyDescent="0.2">
      <c r="C4" s="508"/>
      <c r="D4" s="515"/>
      <c r="E4" s="516"/>
      <c r="F4" s="516"/>
      <c r="G4" s="516"/>
      <c r="H4" s="516"/>
      <c r="I4" s="517"/>
      <c r="J4" s="294"/>
    </row>
    <row r="5" spans="1:23" ht="11.25" customHeight="1" x14ac:dyDescent="0.25">
      <c r="C5" s="295"/>
      <c r="D5" s="295"/>
      <c r="E5" s="295"/>
      <c r="F5" s="295"/>
      <c r="G5" s="295"/>
      <c r="H5" s="295"/>
      <c r="I5" s="295"/>
      <c r="J5" s="296"/>
    </row>
    <row r="6" spans="1:23" s="299" customFormat="1" ht="36" customHeight="1" x14ac:dyDescent="0.2">
      <c r="A6" s="297"/>
      <c r="B6" s="297"/>
      <c r="C6" s="278" t="s">
        <v>188</v>
      </c>
      <c r="D6" s="518" t="s">
        <v>450</v>
      </c>
      <c r="E6" s="518"/>
      <c r="F6" s="518"/>
      <c r="G6" s="518"/>
      <c r="H6" s="518"/>
      <c r="I6" s="518"/>
      <c r="J6" s="298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</row>
    <row r="7" spans="1:23" s="299" customFormat="1" ht="11.45" customHeight="1" x14ac:dyDescent="0.25">
      <c r="A7" s="297"/>
      <c r="B7" s="297"/>
      <c r="C7" s="295"/>
      <c r="D7" s="295"/>
      <c r="E7" s="295"/>
      <c r="F7" s="295"/>
      <c r="G7" s="295"/>
      <c r="H7" s="295"/>
      <c r="I7" s="295"/>
      <c r="J7" s="296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</row>
    <row r="8" spans="1:23" s="299" customFormat="1" ht="15.75" customHeight="1" x14ac:dyDescent="0.2">
      <c r="A8" s="297"/>
      <c r="B8" s="297"/>
      <c r="C8" s="139" t="s">
        <v>236</v>
      </c>
      <c r="D8" s="314" t="s">
        <v>257</v>
      </c>
      <c r="E8" s="300"/>
      <c r="F8" s="278" t="s">
        <v>189</v>
      </c>
      <c r="G8" s="301"/>
      <c r="H8" s="315" t="s">
        <v>451</v>
      </c>
      <c r="I8" s="300"/>
      <c r="J8" s="302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3"/>
      <c r="W8" s="293"/>
    </row>
    <row r="9" spans="1:23" s="299" customFormat="1" ht="8.25" customHeight="1" x14ac:dyDescent="0.25">
      <c r="A9" s="297"/>
      <c r="B9" s="297"/>
      <c r="C9" s="295"/>
      <c r="D9" s="295"/>
      <c r="E9" s="295"/>
      <c r="F9" s="295"/>
      <c r="G9" s="295"/>
      <c r="H9" s="295"/>
      <c r="I9" s="295"/>
      <c r="J9" s="296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</row>
    <row r="10" spans="1:23" s="299" customFormat="1" ht="15.75" customHeight="1" x14ac:dyDescent="0.2">
      <c r="A10" s="297"/>
      <c r="B10" s="297"/>
      <c r="C10" s="519" t="s">
        <v>217</v>
      </c>
      <c r="D10" s="519"/>
      <c r="E10" s="519"/>
      <c r="F10" s="519"/>
      <c r="G10" s="519"/>
      <c r="H10" s="519"/>
      <c r="I10" s="519"/>
      <c r="J10" s="30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</row>
    <row r="11" spans="1:23" s="299" customFormat="1" ht="8.25" customHeight="1" x14ac:dyDescent="0.25">
      <c r="A11" s="297"/>
      <c r="B11" s="297"/>
      <c r="C11" s="295"/>
      <c r="D11" s="295"/>
      <c r="E11" s="295"/>
      <c r="F11" s="295"/>
      <c r="G11" s="295"/>
      <c r="H11" s="295"/>
      <c r="I11" s="295"/>
      <c r="J11" s="296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</row>
    <row r="12" spans="1:23" ht="15.75" customHeight="1" x14ac:dyDescent="0.2">
      <c r="C12" s="139" t="s">
        <v>33</v>
      </c>
      <c r="D12" s="300" t="s">
        <v>258</v>
      </c>
      <c r="E12" s="300"/>
      <c r="F12" s="300"/>
      <c r="G12" s="278" t="s">
        <v>8</v>
      </c>
      <c r="H12" s="300" t="s">
        <v>418</v>
      </c>
      <c r="I12" s="304"/>
      <c r="J12" s="305"/>
    </row>
    <row r="13" spans="1:23" ht="7.5" customHeight="1" x14ac:dyDescent="0.25">
      <c r="C13" s="295"/>
      <c r="D13" s="295"/>
      <c r="E13" s="295"/>
      <c r="F13" s="295"/>
      <c r="G13" s="295"/>
      <c r="H13" s="295"/>
      <c r="I13" s="295"/>
      <c r="J13" s="296"/>
    </row>
    <row r="14" spans="1:23" ht="15.75" customHeight="1" x14ac:dyDescent="0.2">
      <c r="C14" s="278" t="s">
        <v>9</v>
      </c>
      <c r="D14" s="300" t="s">
        <v>419</v>
      </c>
      <c r="E14" s="300"/>
      <c r="F14" s="300"/>
      <c r="G14" s="278" t="s">
        <v>10</v>
      </c>
      <c r="H14" s="306">
        <v>30825</v>
      </c>
      <c r="I14" s="300"/>
      <c r="J14" s="302"/>
    </row>
    <row r="15" spans="1:23" ht="11.25" customHeight="1" x14ac:dyDescent="0.25">
      <c r="C15" s="295"/>
      <c r="D15" s="295"/>
      <c r="E15" s="295"/>
      <c r="F15" s="295"/>
      <c r="G15" s="295"/>
      <c r="H15" s="295"/>
      <c r="I15" s="295"/>
      <c r="J15" s="296"/>
    </row>
    <row r="16" spans="1:23" ht="33.75" x14ac:dyDescent="0.2">
      <c r="C16" s="277" t="s">
        <v>259</v>
      </c>
      <c r="D16" s="277" t="s">
        <v>181</v>
      </c>
      <c r="E16" s="277" t="s">
        <v>260</v>
      </c>
      <c r="F16" s="277" t="s">
        <v>182</v>
      </c>
      <c r="G16" s="277" t="s">
        <v>261</v>
      </c>
      <c r="H16" s="277" t="s">
        <v>262</v>
      </c>
      <c r="I16" s="277" t="s">
        <v>263</v>
      </c>
      <c r="J16" s="307"/>
    </row>
    <row r="17" spans="1:29" x14ac:dyDescent="0.2">
      <c r="A17" s="505">
        <v>1</v>
      </c>
      <c r="C17" s="308">
        <v>44652</v>
      </c>
      <c r="D17" s="309">
        <v>458.8</v>
      </c>
      <c r="E17" s="309">
        <v>0</v>
      </c>
      <c r="F17" s="309">
        <v>4.8</v>
      </c>
      <c r="G17" s="309">
        <v>99.3</v>
      </c>
      <c r="H17" s="309">
        <v>0.5</v>
      </c>
      <c r="I17" s="309">
        <v>42.3</v>
      </c>
    </row>
    <row r="18" spans="1:29" x14ac:dyDescent="0.2">
      <c r="A18" s="505"/>
      <c r="C18" s="310">
        <v>44652.041666666672</v>
      </c>
      <c r="D18" s="311">
        <v>458.5</v>
      </c>
      <c r="E18" s="311">
        <v>0</v>
      </c>
      <c r="F18" s="311">
        <v>4.7</v>
      </c>
      <c r="G18" s="311">
        <v>99.3</v>
      </c>
      <c r="H18" s="311">
        <v>0.6</v>
      </c>
      <c r="I18" s="311">
        <v>33.9</v>
      </c>
    </row>
    <row r="19" spans="1:29" x14ac:dyDescent="0.2">
      <c r="A19" s="505"/>
      <c r="C19" s="310">
        <v>44652.083333333328</v>
      </c>
      <c r="D19" s="311">
        <v>458.2</v>
      </c>
      <c r="E19" s="311">
        <v>0</v>
      </c>
      <c r="F19" s="311">
        <v>4.3</v>
      </c>
      <c r="G19" s="311">
        <v>99.3</v>
      </c>
      <c r="H19" s="311">
        <v>0.5</v>
      </c>
      <c r="I19" s="311">
        <v>28.1</v>
      </c>
    </row>
    <row r="20" spans="1:29" x14ac:dyDescent="0.2">
      <c r="A20" s="505"/>
      <c r="C20" s="310">
        <v>44652.125</v>
      </c>
      <c r="D20" s="311">
        <v>458</v>
      </c>
      <c r="E20" s="311">
        <v>0</v>
      </c>
      <c r="F20" s="311">
        <v>4.0999999999999996</v>
      </c>
      <c r="G20" s="311">
        <v>99.3</v>
      </c>
      <c r="H20" s="311">
        <v>0.5</v>
      </c>
      <c r="I20" s="311">
        <v>14.3</v>
      </c>
    </row>
    <row r="21" spans="1:29" x14ac:dyDescent="0.2">
      <c r="A21" s="505"/>
      <c r="C21" s="310">
        <v>44652.166666666672</v>
      </c>
      <c r="D21" s="311">
        <v>458</v>
      </c>
      <c r="E21" s="311">
        <v>0</v>
      </c>
      <c r="F21" s="311">
        <v>4</v>
      </c>
      <c r="G21" s="311">
        <v>99.3</v>
      </c>
      <c r="H21" s="311">
        <v>0.6</v>
      </c>
      <c r="I21" s="311">
        <v>15.8</v>
      </c>
    </row>
    <row r="22" spans="1:29" x14ac:dyDescent="0.2">
      <c r="A22" s="505"/>
      <c r="C22" s="310">
        <v>44652.208333333328</v>
      </c>
      <c r="D22" s="311">
        <v>458.2</v>
      </c>
      <c r="E22" s="311">
        <v>0</v>
      </c>
      <c r="F22" s="311">
        <v>4.0999999999999996</v>
      </c>
      <c r="G22" s="311">
        <v>99.3</v>
      </c>
      <c r="H22" s="311">
        <v>0.1</v>
      </c>
      <c r="I22" s="311">
        <v>45.2</v>
      </c>
    </row>
    <row r="23" spans="1:29" x14ac:dyDescent="0.2">
      <c r="A23" s="505"/>
      <c r="C23" s="310">
        <v>44652.25</v>
      </c>
      <c r="D23" s="311">
        <v>458.6</v>
      </c>
      <c r="E23" s="311">
        <v>0</v>
      </c>
      <c r="F23" s="311">
        <v>4.2</v>
      </c>
      <c r="G23" s="311">
        <v>99.3</v>
      </c>
      <c r="H23" s="311">
        <v>0.4</v>
      </c>
      <c r="I23" s="311">
        <v>23.3</v>
      </c>
    </row>
    <row r="24" spans="1:29" x14ac:dyDescent="0.2">
      <c r="A24" s="505"/>
      <c r="C24" s="310">
        <v>44652.291666666672</v>
      </c>
      <c r="D24" s="311">
        <v>459</v>
      </c>
      <c r="E24" s="311">
        <v>0</v>
      </c>
      <c r="F24" s="311">
        <v>4.5999999999999996</v>
      </c>
      <c r="G24" s="311">
        <v>99.3</v>
      </c>
      <c r="H24" s="311">
        <v>0.4</v>
      </c>
      <c r="I24" s="311">
        <v>21.3</v>
      </c>
    </row>
    <row r="25" spans="1:29" x14ac:dyDescent="0.2">
      <c r="A25" s="505"/>
      <c r="C25" s="310">
        <v>44652.333333333328</v>
      </c>
      <c r="D25" s="311">
        <v>459.4</v>
      </c>
      <c r="E25" s="311">
        <v>0</v>
      </c>
      <c r="F25" s="311">
        <v>5.7</v>
      </c>
      <c r="G25" s="311">
        <v>94.2</v>
      </c>
      <c r="H25" s="311">
        <v>0.8</v>
      </c>
      <c r="I25" s="311">
        <v>24.9</v>
      </c>
    </row>
    <row r="26" spans="1:29" x14ac:dyDescent="0.2">
      <c r="A26" s="505"/>
      <c r="C26" s="310">
        <v>44652.375</v>
      </c>
      <c r="D26" s="311">
        <v>459.7</v>
      </c>
      <c r="E26" s="311">
        <v>0</v>
      </c>
      <c r="F26" s="311">
        <v>6</v>
      </c>
      <c r="G26" s="311">
        <v>94</v>
      </c>
      <c r="H26" s="311">
        <v>1.3</v>
      </c>
      <c r="I26" s="311">
        <v>17.3</v>
      </c>
    </row>
    <row r="27" spans="1:29" x14ac:dyDescent="0.2">
      <c r="A27" s="505"/>
      <c r="C27" s="310">
        <v>44652.416666666672</v>
      </c>
      <c r="D27" s="311">
        <v>459.6</v>
      </c>
      <c r="E27" s="311">
        <v>0</v>
      </c>
      <c r="F27" s="311">
        <v>6.8</v>
      </c>
      <c r="G27" s="311">
        <v>89.3</v>
      </c>
      <c r="H27" s="311">
        <v>1.2</v>
      </c>
      <c r="I27" s="311">
        <v>23.8</v>
      </c>
    </row>
    <row r="28" spans="1:29" x14ac:dyDescent="0.2">
      <c r="A28" s="505"/>
      <c r="C28" s="310">
        <v>44652.458333333328</v>
      </c>
      <c r="D28" s="311">
        <v>459.3</v>
      </c>
      <c r="E28" s="311">
        <v>0</v>
      </c>
      <c r="F28" s="311">
        <v>6.9</v>
      </c>
      <c r="G28" s="311">
        <v>90.1</v>
      </c>
      <c r="H28" s="311">
        <v>1.4</v>
      </c>
      <c r="I28" s="311">
        <v>65.8</v>
      </c>
    </row>
    <row r="29" spans="1:29" x14ac:dyDescent="0.2">
      <c r="A29" s="505"/>
      <c r="C29" s="310">
        <v>44652.5</v>
      </c>
      <c r="D29" s="311">
        <v>459</v>
      </c>
      <c r="E29" s="311">
        <v>0</v>
      </c>
      <c r="F29" s="311">
        <v>6</v>
      </c>
      <c r="G29" s="311">
        <v>97</v>
      </c>
      <c r="H29" s="311">
        <v>1.1000000000000001</v>
      </c>
      <c r="I29" s="311">
        <v>47.5</v>
      </c>
    </row>
    <row r="30" spans="1:29" x14ac:dyDescent="0.2">
      <c r="A30" s="505"/>
      <c r="C30" s="310">
        <v>44652.541666666672</v>
      </c>
      <c r="D30" s="311">
        <v>458.5</v>
      </c>
      <c r="E30" s="311">
        <v>0</v>
      </c>
      <c r="F30" s="311">
        <v>8.3000000000000007</v>
      </c>
      <c r="G30" s="311">
        <v>81.2</v>
      </c>
      <c r="H30" s="311">
        <v>1.5</v>
      </c>
      <c r="I30" s="311">
        <v>24.9</v>
      </c>
    </row>
    <row r="31" spans="1:29" ht="15" x14ac:dyDescent="0.25">
      <c r="A31" s="505"/>
      <c r="C31" s="310">
        <v>44652.583333333328</v>
      </c>
      <c r="D31" s="311">
        <v>458.1</v>
      </c>
      <c r="E31" s="311">
        <v>0</v>
      </c>
      <c r="F31" s="311">
        <v>9.1999999999999993</v>
      </c>
      <c r="G31" s="311">
        <v>75</v>
      </c>
      <c r="H31" s="311">
        <v>1.6</v>
      </c>
      <c r="I31" s="311">
        <v>21.3</v>
      </c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288"/>
      <c r="AB31" s="288"/>
      <c r="AC31" s="288"/>
    </row>
    <row r="32" spans="1:29" ht="12.75" x14ac:dyDescent="0.2">
      <c r="A32" s="505"/>
      <c r="C32" s="310">
        <v>44652.625</v>
      </c>
      <c r="D32" s="311">
        <v>457.8</v>
      </c>
      <c r="E32" s="311">
        <v>0</v>
      </c>
      <c r="F32" s="311">
        <v>7.6</v>
      </c>
      <c r="G32" s="311">
        <v>89</v>
      </c>
      <c r="H32" s="311">
        <v>1.7</v>
      </c>
      <c r="I32" s="311">
        <v>19.600000000000001</v>
      </c>
      <c r="K32" s="286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6"/>
      <c r="Y32" s="286"/>
      <c r="Z32" s="286"/>
      <c r="AA32" s="286"/>
      <c r="AB32" s="286"/>
      <c r="AC32" s="286"/>
    </row>
    <row r="33" spans="1:29" ht="12.75" x14ac:dyDescent="0.2">
      <c r="A33" s="505"/>
      <c r="C33" s="310">
        <v>44652.666666666672</v>
      </c>
      <c r="D33" s="311">
        <v>458</v>
      </c>
      <c r="E33" s="311">
        <v>0</v>
      </c>
      <c r="F33" s="311">
        <v>6.7</v>
      </c>
      <c r="G33" s="311">
        <v>94.5</v>
      </c>
      <c r="H33" s="311">
        <v>1.1000000000000001</v>
      </c>
      <c r="I33" s="311">
        <v>48.5</v>
      </c>
      <c r="K33" s="286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6"/>
      <c r="Y33" s="286"/>
      <c r="Z33" s="286"/>
      <c r="AA33" s="286"/>
      <c r="AB33" s="286"/>
      <c r="AC33" s="286"/>
    </row>
    <row r="34" spans="1:29" ht="12.75" x14ac:dyDescent="0.2">
      <c r="A34" s="505"/>
      <c r="C34" s="310">
        <v>44652.708333333328</v>
      </c>
      <c r="D34" s="311">
        <v>458.2</v>
      </c>
      <c r="E34" s="311">
        <v>0</v>
      </c>
      <c r="F34" s="311">
        <v>5.5</v>
      </c>
      <c r="G34" s="311">
        <v>99.3</v>
      </c>
      <c r="H34" s="311">
        <v>0.8</v>
      </c>
      <c r="I34" s="311">
        <v>24.3</v>
      </c>
      <c r="P34" s="287"/>
      <c r="Q34" s="287"/>
      <c r="R34" s="287"/>
      <c r="S34" s="287"/>
      <c r="T34" s="287"/>
      <c r="U34" s="287"/>
      <c r="V34" s="287"/>
      <c r="W34" s="287"/>
      <c r="X34" s="286"/>
      <c r="Y34" s="286"/>
      <c r="Z34" s="286"/>
      <c r="AA34" s="286"/>
      <c r="AB34" s="286"/>
      <c r="AC34" s="286"/>
    </row>
    <row r="35" spans="1:29" ht="12.75" x14ac:dyDescent="0.2">
      <c r="A35" s="505"/>
      <c r="C35" s="310">
        <v>44652.75</v>
      </c>
      <c r="D35" s="311">
        <v>458.5</v>
      </c>
      <c r="E35" s="311">
        <v>0</v>
      </c>
      <c r="F35" s="311">
        <v>5.0999999999999996</v>
      </c>
      <c r="G35" s="311">
        <v>99.3</v>
      </c>
      <c r="H35" s="311">
        <v>0.6</v>
      </c>
      <c r="I35" s="311">
        <v>29.5</v>
      </c>
      <c r="P35" s="287"/>
      <c r="Q35" s="287"/>
      <c r="R35" s="287"/>
      <c r="S35" s="287"/>
      <c r="T35" s="287"/>
      <c r="U35" s="287"/>
      <c r="V35" s="287"/>
      <c r="W35" s="287"/>
      <c r="X35" s="286"/>
      <c r="Y35" s="286"/>
      <c r="Z35" s="286"/>
      <c r="AA35" s="286"/>
      <c r="AB35" s="286"/>
      <c r="AC35" s="286"/>
    </row>
    <row r="36" spans="1:29" ht="12.75" x14ac:dyDescent="0.2">
      <c r="A36" s="505"/>
      <c r="C36" s="310">
        <v>44652.791666666672</v>
      </c>
      <c r="D36" s="311">
        <v>459</v>
      </c>
      <c r="E36" s="311">
        <v>0</v>
      </c>
      <c r="F36" s="311">
        <v>4.5999999999999996</v>
      </c>
      <c r="G36" s="311">
        <v>99.3</v>
      </c>
      <c r="H36" s="311">
        <v>0.9</v>
      </c>
      <c r="I36" s="311">
        <v>20.2</v>
      </c>
      <c r="P36" s="287"/>
      <c r="Q36" s="287"/>
      <c r="R36" s="287"/>
      <c r="S36" s="287"/>
      <c r="T36" s="287"/>
      <c r="U36" s="287"/>
      <c r="V36" s="287"/>
      <c r="W36" s="287"/>
      <c r="X36" s="286"/>
      <c r="Y36" s="286"/>
      <c r="Z36" s="286"/>
      <c r="AA36" s="286"/>
      <c r="AB36" s="286"/>
      <c r="AC36" s="286"/>
    </row>
    <row r="37" spans="1:29" ht="12.75" x14ac:dyDescent="0.2">
      <c r="A37" s="505"/>
      <c r="C37" s="310">
        <v>44652.833333333328</v>
      </c>
      <c r="D37" s="311">
        <v>459.4</v>
      </c>
      <c r="E37" s="311">
        <v>0</v>
      </c>
      <c r="F37" s="311">
        <v>4.3</v>
      </c>
      <c r="G37" s="311">
        <v>99.3</v>
      </c>
      <c r="H37" s="311">
        <v>1</v>
      </c>
      <c r="I37" s="311">
        <v>6.2</v>
      </c>
      <c r="P37" s="287"/>
      <c r="Q37" s="287"/>
      <c r="R37" s="287"/>
      <c r="S37" s="287"/>
      <c r="T37" s="287"/>
      <c r="U37" s="287"/>
      <c r="V37" s="287"/>
      <c r="W37" s="287"/>
      <c r="X37" s="286"/>
      <c r="Y37" s="286"/>
      <c r="Z37" s="286"/>
      <c r="AA37" s="286"/>
      <c r="AB37" s="286"/>
      <c r="AC37" s="286"/>
    </row>
    <row r="38" spans="1:29" ht="12.75" x14ac:dyDescent="0.2">
      <c r="A38" s="505"/>
      <c r="C38" s="310">
        <v>44652.875</v>
      </c>
      <c r="D38" s="311">
        <v>459.6</v>
      </c>
      <c r="E38" s="311">
        <v>0</v>
      </c>
      <c r="F38" s="311">
        <v>4</v>
      </c>
      <c r="G38" s="311">
        <v>99.3</v>
      </c>
      <c r="H38" s="311">
        <v>0.9</v>
      </c>
      <c r="I38" s="311">
        <v>347.8</v>
      </c>
      <c r="P38" s="287"/>
      <c r="Q38" s="287"/>
      <c r="R38" s="287"/>
      <c r="S38" s="287"/>
      <c r="T38" s="287"/>
      <c r="U38" s="287"/>
      <c r="V38" s="287"/>
      <c r="W38" s="287"/>
      <c r="X38" s="286"/>
      <c r="Y38" s="286"/>
      <c r="Z38" s="286"/>
      <c r="AA38" s="286"/>
      <c r="AB38" s="286"/>
      <c r="AC38" s="286"/>
    </row>
    <row r="39" spans="1:29" ht="12.75" x14ac:dyDescent="0.2">
      <c r="A39" s="505"/>
      <c r="C39" s="310">
        <v>44652.916666666672</v>
      </c>
      <c r="D39" s="311">
        <v>459.7</v>
      </c>
      <c r="E39" s="311">
        <v>0</v>
      </c>
      <c r="F39" s="311">
        <v>4.0999999999999996</v>
      </c>
      <c r="G39" s="311">
        <v>99.3</v>
      </c>
      <c r="H39" s="311">
        <v>0</v>
      </c>
      <c r="I39" s="311">
        <v>340.1</v>
      </c>
      <c r="P39" s="287"/>
      <c r="Q39" s="287"/>
      <c r="R39" s="287"/>
      <c r="S39" s="287"/>
      <c r="T39" s="287"/>
      <c r="U39" s="287"/>
      <c r="V39" s="287"/>
      <c r="W39" s="287"/>
      <c r="X39" s="286"/>
      <c r="Y39" s="286"/>
      <c r="Z39" s="286"/>
      <c r="AA39" s="286"/>
      <c r="AB39" s="286"/>
      <c r="AC39" s="286"/>
    </row>
    <row r="40" spans="1:29" ht="12.75" x14ac:dyDescent="0.2">
      <c r="A40" s="505"/>
      <c r="C40" s="310">
        <v>44652.958333333328</v>
      </c>
      <c r="D40" s="311">
        <v>459.6</v>
      </c>
      <c r="E40" s="311">
        <v>0</v>
      </c>
      <c r="F40" s="311">
        <v>4.3</v>
      </c>
      <c r="G40" s="311">
        <v>99.3</v>
      </c>
      <c r="H40" s="311">
        <v>0.1</v>
      </c>
      <c r="I40" s="311">
        <v>18.100000000000001</v>
      </c>
      <c r="P40" s="287"/>
      <c r="Q40" s="287"/>
      <c r="R40" s="287"/>
      <c r="S40" s="287"/>
      <c r="T40" s="287"/>
      <c r="U40" s="287"/>
      <c r="V40" s="287"/>
      <c r="W40" s="287"/>
      <c r="X40" s="286"/>
      <c r="Y40" s="286"/>
      <c r="Z40" s="286"/>
      <c r="AA40" s="286"/>
      <c r="AB40" s="286"/>
      <c r="AC40" s="286"/>
    </row>
    <row r="41" spans="1:29" ht="12.75" x14ac:dyDescent="0.2">
      <c r="A41" s="505">
        <v>2</v>
      </c>
      <c r="C41" s="310">
        <v>44653</v>
      </c>
      <c r="D41" s="311">
        <v>459.3</v>
      </c>
      <c r="E41" s="311">
        <v>0</v>
      </c>
      <c r="F41" s="311">
        <v>4.2</v>
      </c>
      <c r="G41" s="311">
        <v>99.4</v>
      </c>
      <c r="H41" s="311">
        <v>0.3</v>
      </c>
      <c r="I41" s="311">
        <v>50.2</v>
      </c>
      <c r="P41" s="287"/>
      <c r="Q41" s="287"/>
      <c r="R41" s="287"/>
      <c r="S41" s="287"/>
      <c r="T41" s="287"/>
      <c r="U41" s="287"/>
      <c r="V41" s="287"/>
      <c r="W41" s="287"/>
      <c r="X41" s="286"/>
      <c r="Y41" s="286"/>
      <c r="Z41" s="286"/>
      <c r="AA41" s="286"/>
      <c r="AB41" s="286"/>
      <c r="AC41" s="286"/>
    </row>
    <row r="42" spans="1:29" ht="12.75" x14ac:dyDescent="0.2">
      <c r="A42" s="505"/>
      <c r="C42" s="310">
        <v>44653.041666666672</v>
      </c>
      <c r="D42" s="311">
        <v>459.1</v>
      </c>
      <c r="E42" s="311">
        <v>0</v>
      </c>
      <c r="F42" s="311">
        <v>4</v>
      </c>
      <c r="G42" s="311">
        <v>99.4</v>
      </c>
      <c r="H42" s="311">
        <v>0.3</v>
      </c>
      <c r="I42" s="311">
        <v>20.8</v>
      </c>
      <c r="P42" s="287"/>
      <c r="Q42" s="287"/>
      <c r="R42" s="287"/>
      <c r="S42" s="287"/>
      <c r="T42" s="287"/>
      <c r="U42" s="287"/>
      <c r="V42" s="287"/>
      <c r="W42" s="287"/>
      <c r="X42" s="286"/>
      <c r="Y42" s="286"/>
      <c r="Z42" s="286"/>
      <c r="AA42" s="286"/>
      <c r="AB42" s="286"/>
      <c r="AC42" s="286"/>
    </row>
    <row r="43" spans="1:29" ht="12.75" x14ac:dyDescent="0.2">
      <c r="A43" s="505"/>
      <c r="C43" s="310">
        <v>44653.083333333328</v>
      </c>
      <c r="D43" s="311">
        <v>458.8</v>
      </c>
      <c r="E43" s="311">
        <v>0</v>
      </c>
      <c r="F43" s="311">
        <v>3.7</v>
      </c>
      <c r="G43" s="311">
        <v>99.3</v>
      </c>
      <c r="H43" s="311">
        <v>0.8</v>
      </c>
      <c r="I43" s="311">
        <v>18.399999999999999</v>
      </c>
      <c r="P43" s="287"/>
      <c r="Q43" s="287"/>
      <c r="R43" s="287"/>
      <c r="S43" s="287"/>
      <c r="T43" s="287"/>
      <c r="U43" s="287"/>
      <c r="V43" s="287"/>
      <c r="W43" s="287"/>
      <c r="X43" s="286"/>
      <c r="Y43" s="286"/>
      <c r="Z43" s="286"/>
      <c r="AA43" s="286"/>
      <c r="AB43" s="286"/>
      <c r="AC43" s="286"/>
    </row>
    <row r="44" spans="1:29" ht="12.75" x14ac:dyDescent="0.2">
      <c r="A44" s="505"/>
      <c r="C44" s="310">
        <v>44653.125</v>
      </c>
      <c r="D44" s="311">
        <v>458.7</v>
      </c>
      <c r="E44" s="311">
        <v>0</v>
      </c>
      <c r="F44" s="311">
        <v>3.6</v>
      </c>
      <c r="G44" s="311">
        <v>99.3</v>
      </c>
      <c r="H44" s="311">
        <v>0.4</v>
      </c>
      <c r="I44" s="311">
        <v>7.6</v>
      </c>
      <c r="P44" s="287"/>
      <c r="Q44" s="287"/>
      <c r="R44" s="287"/>
      <c r="S44" s="287"/>
      <c r="T44" s="287"/>
      <c r="U44" s="287"/>
      <c r="V44" s="287"/>
      <c r="W44" s="287"/>
      <c r="X44" s="286"/>
      <c r="Y44" s="286"/>
      <c r="Z44" s="286"/>
      <c r="AA44" s="286"/>
      <c r="AB44" s="286"/>
      <c r="AC44" s="312"/>
    </row>
    <row r="45" spans="1:29" ht="12.75" x14ac:dyDescent="0.2">
      <c r="A45" s="505"/>
      <c r="C45" s="310">
        <v>44653.166666666672</v>
      </c>
      <c r="D45" s="311">
        <v>458.6</v>
      </c>
      <c r="E45" s="311">
        <v>0</v>
      </c>
      <c r="F45" s="311">
        <v>3.6</v>
      </c>
      <c r="G45" s="311">
        <v>99.3</v>
      </c>
      <c r="H45" s="311">
        <v>0.3</v>
      </c>
      <c r="I45" s="311">
        <v>35.5</v>
      </c>
      <c r="P45" s="287"/>
      <c r="Q45" s="287"/>
      <c r="R45" s="287"/>
      <c r="S45" s="287"/>
      <c r="T45" s="287"/>
      <c r="U45" s="287"/>
      <c r="V45" s="287"/>
      <c r="W45" s="287"/>
      <c r="X45" s="286"/>
      <c r="Y45" s="286"/>
      <c r="Z45" s="286"/>
      <c r="AA45" s="286"/>
      <c r="AB45" s="286"/>
      <c r="AC45" s="286"/>
    </row>
    <row r="46" spans="1:29" ht="12.75" x14ac:dyDescent="0.2">
      <c r="A46" s="505"/>
      <c r="C46" s="310">
        <v>44653.208333333328</v>
      </c>
      <c r="D46" s="311">
        <v>458.8</v>
      </c>
      <c r="E46" s="311">
        <v>0</v>
      </c>
      <c r="F46" s="311">
        <v>3.5</v>
      </c>
      <c r="G46" s="311">
        <v>99.3</v>
      </c>
      <c r="H46" s="311">
        <v>0.1</v>
      </c>
      <c r="I46" s="311">
        <v>34.799999999999997</v>
      </c>
      <c r="P46" s="287"/>
      <c r="Q46" s="287"/>
      <c r="R46" s="287"/>
      <c r="S46" s="287"/>
      <c r="T46" s="287"/>
      <c r="U46" s="287"/>
      <c r="V46" s="287"/>
      <c r="W46" s="287"/>
      <c r="X46" s="286"/>
      <c r="Y46" s="286"/>
      <c r="Z46" s="286"/>
      <c r="AA46" s="286"/>
      <c r="AB46" s="286"/>
      <c r="AC46" s="286"/>
    </row>
    <row r="47" spans="1:29" ht="12.75" x14ac:dyDescent="0.2">
      <c r="A47" s="505"/>
      <c r="C47" s="310">
        <v>44653.25</v>
      </c>
      <c r="D47" s="311">
        <v>459.1</v>
      </c>
      <c r="E47" s="311">
        <v>0</v>
      </c>
      <c r="F47" s="311">
        <v>3.4</v>
      </c>
      <c r="G47" s="311">
        <v>99.3</v>
      </c>
      <c r="H47" s="311">
        <v>0.2</v>
      </c>
      <c r="I47" s="311">
        <v>34.799999999999997</v>
      </c>
      <c r="P47" s="287"/>
      <c r="Q47" s="287"/>
      <c r="R47" s="287"/>
      <c r="S47" s="287"/>
      <c r="T47" s="287"/>
      <c r="U47" s="287"/>
      <c r="V47" s="287"/>
      <c r="W47" s="287"/>
      <c r="X47" s="286"/>
      <c r="Y47" s="286"/>
      <c r="Z47" s="286"/>
      <c r="AA47" s="286"/>
      <c r="AB47" s="286"/>
      <c r="AC47" s="286"/>
    </row>
    <row r="48" spans="1:29" ht="12.75" x14ac:dyDescent="0.2">
      <c r="A48" s="505"/>
      <c r="C48" s="310">
        <v>44653.291666666672</v>
      </c>
      <c r="D48" s="311">
        <v>459.5</v>
      </c>
      <c r="E48" s="311">
        <v>0</v>
      </c>
      <c r="F48" s="311">
        <v>4.0999999999999996</v>
      </c>
      <c r="G48" s="311">
        <v>99.3</v>
      </c>
      <c r="H48" s="311">
        <v>0.3</v>
      </c>
      <c r="I48" s="311">
        <v>44.6</v>
      </c>
      <c r="P48" s="287"/>
      <c r="Q48" s="287"/>
      <c r="R48" s="287"/>
      <c r="S48" s="287"/>
      <c r="T48" s="287"/>
      <c r="U48" s="287"/>
      <c r="V48" s="287"/>
      <c r="W48" s="287"/>
      <c r="X48" s="286"/>
      <c r="Y48" s="286"/>
      <c r="Z48" s="286"/>
      <c r="AA48" s="286"/>
      <c r="AB48" s="286"/>
      <c r="AC48" s="286"/>
    </row>
    <row r="49" spans="1:29" ht="12.75" x14ac:dyDescent="0.2">
      <c r="A49" s="505"/>
      <c r="C49" s="310">
        <v>44653.333333333328</v>
      </c>
      <c r="D49" s="311">
        <v>459.9</v>
      </c>
      <c r="E49" s="311">
        <v>0</v>
      </c>
      <c r="F49" s="311">
        <v>4.7</v>
      </c>
      <c r="G49" s="311">
        <v>99.3</v>
      </c>
      <c r="H49" s="311">
        <v>0.5</v>
      </c>
      <c r="I49" s="311">
        <v>34.1</v>
      </c>
      <c r="K49" s="286"/>
      <c r="L49" s="287"/>
      <c r="M49" s="287"/>
      <c r="N49" s="287"/>
      <c r="O49" s="287"/>
      <c r="P49" s="287"/>
      <c r="Q49" s="287"/>
      <c r="R49" s="287"/>
      <c r="S49" s="287"/>
      <c r="T49" s="287"/>
      <c r="U49" s="287"/>
      <c r="V49" s="287"/>
      <c r="W49" s="287"/>
      <c r="X49" s="286"/>
      <c r="Y49" s="286"/>
      <c r="Z49" s="286"/>
      <c r="AA49" s="286"/>
      <c r="AB49" s="286"/>
      <c r="AC49" s="286"/>
    </row>
    <row r="50" spans="1:29" ht="12.75" x14ac:dyDescent="0.2">
      <c r="A50" s="505"/>
      <c r="C50" s="310">
        <v>44653.375</v>
      </c>
      <c r="D50" s="311">
        <v>460</v>
      </c>
      <c r="E50" s="311">
        <v>0</v>
      </c>
      <c r="F50" s="311">
        <v>6.4</v>
      </c>
      <c r="G50" s="311">
        <v>95.5</v>
      </c>
      <c r="H50" s="311">
        <v>0.9</v>
      </c>
      <c r="I50" s="311">
        <v>35.700000000000003</v>
      </c>
      <c r="K50" s="286"/>
      <c r="L50" s="287"/>
      <c r="M50" s="287"/>
      <c r="N50" s="287"/>
      <c r="O50" s="287"/>
    </row>
    <row r="51" spans="1:29" ht="12.75" x14ac:dyDescent="0.2">
      <c r="A51" s="505"/>
      <c r="C51" s="310">
        <v>44653.416666666672</v>
      </c>
      <c r="D51" s="311">
        <v>459.8</v>
      </c>
      <c r="E51" s="311">
        <v>0</v>
      </c>
      <c r="F51" s="311">
        <v>8.6</v>
      </c>
      <c r="G51" s="311">
        <v>81</v>
      </c>
      <c r="H51" s="311">
        <v>1.3</v>
      </c>
      <c r="I51" s="311">
        <v>38.799999999999997</v>
      </c>
      <c r="K51" s="286"/>
      <c r="L51" s="287"/>
      <c r="M51" s="287"/>
      <c r="N51" s="287"/>
      <c r="O51" s="287"/>
    </row>
    <row r="52" spans="1:29" ht="12.75" x14ac:dyDescent="0.2">
      <c r="A52" s="505"/>
      <c r="C52" s="310">
        <v>44653.458333333328</v>
      </c>
      <c r="D52" s="311">
        <v>459.6</v>
      </c>
      <c r="E52" s="311">
        <v>0</v>
      </c>
      <c r="F52" s="311">
        <v>10.8</v>
      </c>
      <c r="G52" s="311">
        <v>66.099999999999994</v>
      </c>
      <c r="H52" s="311">
        <v>1.7</v>
      </c>
      <c r="I52" s="311">
        <v>32.4</v>
      </c>
      <c r="K52" s="286"/>
      <c r="L52" s="287"/>
      <c r="M52" s="287"/>
      <c r="N52" s="287"/>
      <c r="O52" s="287"/>
    </row>
    <row r="53" spans="1:29" ht="12.75" x14ac:dyDescent="0.2">
      <c r="A53" s="505"/>
      <c r="C53" s="310">
        <v>44653.5</v>
      </c>
      <c r="D53" s="311">
        <v>459.1</v>
      </c>
      <c r="E53" s="311">
        <v>0</v>
      </c>
      <c r="F53" s="311">
        <v>10.4</v>
      </c>
      <c r="G53" s="311">
        <v>67.900000000000006</v>
      </c>
      <c r="H53" s="311">
        <v>2.7</v>
      </c>
      <c r="I53" s="311">
        <v>0.2</v>
      </c>
      <c r="K53" s="286"/>
      <c r="L53" s="287"/>
      <c r="M53" s="287"/>
      <c r="N53" s="287"/>
      <c r="O53" s="287"/>
    </row>
    <row r="54" spans="1:29" ht="12.75" x14ac:dyDescent="0.2">
      <c r="A54" s="505"/>
      <c r="C54" s="310">
        <v>44653.541666666672</v>
      </c>
      <c r="D54" s="311">
        <v>458.6</v>
      </c>
      <c r="E54" s="311">
        <v>0</v>
      </c>
      <c r="F54" s="311">
        <v>11.2</v>
      </c>
      <c r="G54" s="311">
        <v>65</v>
      </c>
      <c r="H54" s="311">
        <v>2.2000000000000002</v>
      </c>
      <c r="I54" s="311">
        <v>11.8</v>
      </c>
      <c r="K54" s="286"/>
      <c r="L54" s="287"/>
      <c r="M54" s="287"/>
      <c r="N54" s="287"/>
      <c r="O54" s="287"/>
    </row>
    <row r="55" spans="1:29" ht="12.75" x14ac:dyDescent="0.2">
      <c r="A55" s="505"/>
      <c r="C55" s="310">
        <v>44653.583333333328</v>
      </c>
      <c r="D55" s="311">
        <v>458.2</v>
      </c>
      <c r="E55" s="311">
        <v>0</v>
      </c>
      <c r="F55" s="311">
        <v>12</v>
      </c>
      <c r="G55" s="311">
        <v>59.8</v>
      </c>
      <c r="H55" s="311">
        <v>2.1</v>
      </c>
      <c r="I55" s="311">
        <v>11.1</v>
      </c>
      <c r="K55" s="286"/>
      <c r="L55" s="287"/>
      <c r="M55" s="287"/>
      <c r="N55" s="287"/>
      <c r="O55" s="287"/>
    </row>
    <row r="56" spans="1:29" ht="12.75" x14ac:dyDescent="0.2">
      <c r="A56" s="505"/>
      <c r="C56" s="310">
        <v>44653.625</v>
      </c>
      <c r="D56" s="311">
        <v>458.1</v>
      </c>
      <c r="E56" s="311">
        <v>0</v>
      </c>
      <c r="F56" s="311">
        <v>8.3000000000000007</v>
      </c>
      <c r="G56" s="311">
        <v>79.900000000000006</v>
      </c>
      <c r="H56" s="311">
        <v>1.9</v>
      </c>
      <c r="I56" s="311">
        <v>285.5</v>
      </c>
      <c r="K56" s="286"/>
      <c r="L56" s="287"/>
      <c r="M56" s="287"/>
      <c r="N56" s="287"/>
      <c r="O56" s="287"/>
    </row>
    <row r="57" spans="1:29" ht="12.75" x14ac:dyDescent="0.2">
      <c r="A57" s="505"/>
      <c r="C57" s="310">
        <v>44653.666666666672</v>
      </c>
      <c r="D57" s="311">
        <v>458.3</v>
      </c>
      <c r="E57" s="311">
        <v>0</v>
      </c>
      <c r="F57" s="311">
        <v>6</v>
      </c>
      <c r="G57" s="311">
        <v>92.5</v>
      </c>
      <c r="H57" s="311">
        <v>0.9</v>
      </c>
      <c r="I57" s="311">
        <v>197.7</v>
      </c>
      <c r="K57" s="286"/>
      <c r="L57" s="287"/>
      <c r="M57" s="287"/>
      <c r="N57" s="287"/>
      <c r="O57" s="287"/>
    </row>
    <row r="58" spans="1:29" ht="12.75" x14ac:dyDescent="0.2">
      <c r="A58" s="505"/>
      <c r="C58" s="310">
        <v>44653.708333333328</v>
      </c>
      <c r="D58" s="311">
        <v>458.5</v>
      </c>
      <c r="E58" s="311">
        <v>0</v>
      </c>
      <c r="F58" s="311">
        <v>5.6</v>
      </c>
      <c r="G58" s="311">
        <v>96.2</v>
      </c>
      <c r="H58" s="311">
        <v>1.3</v>
      </c>
      <c r="I58" s="311">
        <v>256.3</v>
      </c>
      <c r="K58" s="286"/>
      <c r="L58" s="287"/>
      <c r="M58" s="287"/>
      <c r="N58" s="287"/>
      <c r="O58" s="287"/>
    </row>
    <row r="59" spans="1:29" ht="12.75" x14ac:dyDescent="0.2">
      <c r="A59" s="505"/>
      <c r="C59" s="310">
        <v>44653.75</v>
      </c>
      <c r="D59" s="311">
        <v>458.8</v>
      </c>
      <c r="E59" s="311">
        <v>0</v>
      </c>
      <c r="F59" s="311">
        <v>4.3</v>
      </c>
      <c r="G59" s="311">
        <v>99</v>
      </c>
      <c r="H59" s="311">
        <v>1.8</v>
      </c>
      <c r="I59" s="311">
        <v>338.1</v>
      </c>
      <c r="K59" s="286"/>
      <c r="L59" s="287"/>
      <c r="M59" s="287"/>
      <c r="N59" s="287"/>
      <c r="O59" s="287"/>
    </row>
    <row r="60" spans="1:29" ht="12.75" x14ac:dyDescent="0.2">
      <c r="A60" s="505"/>
      <c r="C60" s="310">
        <v>44653.791666666672</v>
      </c>
      <c r="D60" s="311">
        <v>459.2</v>
      </c>
      <c r="E60" s="311">
        <v>0</v>
      </c>
      <c r="F60" s="311">
        <v>3.6</v>
      </c>
      <c r="G60" s="311">
        <v>99.1</v>
      </c>
      <c r="H60" s="311">
        <v>1.1000000000000001</v>
      </c>
      <c r="I60" s="311">
        <v>346.8</v>
      </c>
      <c r="K60" s="286"/>
      <c r="L60" s="287"/>
      <c r="M60" s="287"/>
      <c r="N60" s="287"/>
      <c r="O60" s="287"/>
    </row>
    <row r="61" spans="1:29" ht="12.75" x14ac:dyDescent="0.2">
      <c r="A61" s="505"/>
      <c r="C61" s="310">
        <v>44653.833333333328</v>
      </c>
      <c r="D61" s="311">
        <v>459.5</v>
      </c>
      <c r="E61" s="311">
        <v>0</v>
      </c>
      <c r="F61" s="311">
        <v>3.3</v>
      </c>
      <c r="G61" s="311">
        <v>99.3</v>
      </c>
      <c r="H61" s="311">
        <v>1</v>
      </c>
      <c r="I61" s="311">
        <v>333.3</v>
      </c>
      <c r="K61" s="286"/>
      <c r="L61" s="287"/>
      <c r="M61" s="287"/>
      <c r="N61" s="287"/>
      <c r="O61" s="287"/>
    </row>
    <row r="62" spans="1:29" ht="12.75" x14ac:dyDescent="0.2">
      <c r="A62" s="505"/>
      <c r="C62" s="310">
        <v>44653.875</v>
      </c>
      <c r="D62" s="311">
        <v>459.8</v>
      </c>
      <c r="E62" s="311">
        <v>0</v>
      </c>
      <c r="F62" s="311">
        <v>2.2000000000000002</v>
      </c>
      <c r="G62" s="311">
        <v>99.3</v>
      </c>
      <c r="H62" s="311">
        <v>0.7</v>
      </c>
      <c r="I62" s="311">
        <v>331.4</v>
      </c>
      <c r="K62" s="286"/>
      <c r="L62" s="287"/>
      <c r="M62" s="287"/>
      <c r="N62" s="287"/>
      <c r="O62" s="287"/>
    </row>
    <row r="63" spans="1:29" ht="12.75" x14ac:dyDescent="0.2">
      <c r="A63" s="505"/>
      <c r="C63" s="310">
        <v>44653.916666666672</v>
      </c>
      <c r="D63" s="311">
        <v>459.9</v>
      </c>
      <c r="E63" s="311">
        <v>0</v>
      </c>
      <c r="F63" s="311">
        <v>1.5</v>
      </c>
      <c r="G63" s="311">
        <v>99.3</v>
      </c>
      <c r="H63" s="311">
        <v>0.5</v>
      </c>
      <c r="I63" s="311">
        <v>329</v>
      </c>
      <c r="K63" s="286"/>
      <c r="L63" s="287"/>
      <c r="M63" s="287"/>
      <c r="N63" s="287"/>
      <c r="O63" s="287"/>
    </row>
    <row r="64" spans="1:29" ht="12.75" x14ac:dyDescent="0.2">
      <c r="A64" s="505"/>
      <c r="C64" s="310">
        <v>44653.958333333328</v>
      </c>
      <c r="D64" s="311">
        <v>459.7</v>
      </c>
      <c r="E64" s="311">
        <v>0</v>
      </c>
      <c r="F64" s="311">
        <v>1.2</v>
      </c>
      <c r="G64" s="311">
        <v>99.4</v>
      </c>
      <c r="H64" s="311">
        <v>0.6</v>
      </c>
      <c r="I64" s="311">
        <v>205.7</v>
      </c>
      <c r="K64" s="286"/>
      <c r="L64" s="287"/>
      <c r="M64" s="287"/>
      <c r="N64" s="287"/>
      <c r="O64" s="287"/>
    </row>
    <row r="65" spans="1:9" x14ac:dyDescent="0.2">
      <c r="A65" s="505">
        <v>3</v>
      </c>
      <c r="C65" s="310">
        <v>44654</v>
      </c>
      <c r="D65" s="311">
        <v>459.4</v>
      </c>
      <c r="E65" s="311">
        <v>0</v>
      </c>
      <c r="F65" s="311">
        <v>1</v>
      </c>
      <c r="G65" s="311">
        <v>99.4</v>
      </c>
      <c r="H65" s="311">
        <v>0.7</v>
      </c>
      <c r="I65" s="311">
        <v>211.8</v>
      </c>
    </row>
    <row r="66" spans="1:9" x14ac:dyDescent="0.2">
      <c r="A66" s="505"/>
      <c r="C66" s="310">
        <v>44654.041666666672</v>
      </c>
      <c r="D66" s="311">
        <v>459.1</v>
      </c>
      <c r="E66" s="311">
        <v>0</v>
      </c>
      <c r="F66" s="311">
        <v>1.3</v>
      </c>
      <c r="G66" s="311">
        <v>99.4</v>
      </c>
      <c r="H66" s="311">
        <v>0.2</v>
      </c>
      <c r="I66" s="311">
        <v>216.6</v>
      </c>
    </row>
    <row r="67" spans="1:9" x14ac:dyDescent="0.2">
      <c r="A67" s="505"/>
      <c r="C67" s="310">
        <v>44654.083333333328</v>
      </c>
      <c r="D67" s="311">
        <v>458.8</v>
      </c>
      <c r="E67" s="311">
        <v>0</v>
      </c>
      <c r="F67" s="311">
        <v>1.7</v>
      </c>
      <c r="G67" s="311">
        <v>99.4</v>
      </c>
      <c r="H67" s="311">
        <v>0.1</v>
      </c>
      <c r="I67" s="311">
        <v>203.2</v>
      </c>
    </row>
    <row r="68" spans="1:9" x14ac:dyDescent="0.2">
      <c r="A68" s="505"/>
      <c r="C68" s="310">
        <v>44654.125</v>
      </c>
      <c r="D68" s="311">
        <v>458.7</v>
      </c>
      <c r="E68" s="311">
        <v>0</v>
      </c>
      <c r="F68" s="311">
        <v>2.1</v>
      </c>
      <c r="G68" s="311">
        <v>99.4</v>
      </c>
      <c r="H68" s="311">
        <v>0.2</v>
      </c>
      <c r="I68" s="311">
        <v>239.3</v>
      </c>
    </row>
    <row r="69" spans="1:9" x14ac:dyDescent="0.2">
      <c r="A69" s="505"/>
      <c r="C69" s="310">
        <v>44654.166666666672</v>
      </c>
      <c r="D69" s="311">
        <v>458.6</v>
      </c>
      <c r="E69" s="311">
        <v>0</v>
      </c>
      <c r="F69" s="311">
        <v>2.2999999999999998</v>
      </c>
      <c r="G69" s="311">
        <v>99.4</v>
      </c>
      <c r="H69" s="311">
        <v>0.4</v>
      </c>
      <c r="I69" s="311">
        <v>242.9</v>
      </c>
    </row>
    <row r="70" spans="1:9" x14ac:dyDescent="0.2">
      <c r="A70" s="505"/>
      <c r="C70" s="310">
        <v>44654.208333333328</v>
      </c>
      <c r="D70" s="311">
        <v>458.6</v>
      </c>
      <c r="E70" s="311">
        <v>0</v>
      </c>
      <c r="F70" s="311">
        <v>2.4</v>
      </c>
      <c r="G70" s="311">
        <v>99.4</v>
      </c>
      <c r="H70" s="311">
        <v>0.3</v>
      </c>
      <c r="I70" s="311">
        <v>217.9</v>
      </c>
    </row>
    <row r="71" spans="1:9" x14ac:dyDescent="0.2">
      <c r="A71" s="505"/>
      <c r="C71" s="310">
        <v>44654.25</v>
      </c>
      <c r="D71" s="311">
        <v>458.9</v>
      </c>
      <c r="E71" s="311">
        <v>0</v>
      </c>
      <c r="F71" s="311">
        <v>2.8</v>
      </c>
      <c r="G71" s="311">
        <v>99.4</v>
      </c>
      <c r="H71" s="311">
        <v>0.1</v>
      </c>
      <c r="I71" s="311">
        <v>308.39999999999998</v>
      </c>
    </row>
    <row r="72" spans="1:9" x14ac:dyDescent="0.2">
      <c r="A72" s="505"/>
      <c r="C72" s="310">
        <v>44654.291666666672</v>
      </c>
      <c r="D72" s="311">
        <v>459.2</v>
      </c>
      <c r="E72" s="311">
        <v>0</v>
      </c>
      <c r="F72" s="311">
        <v>3.7</v>
      </c>
      <c r="G72" s="311">
        <v>99.3</v>
      </c>
      <c r="H72" s="311">
        <v>0.2</v>
      </c>
      <c r="I72" s="311">
        <v>227.8</v>
      </c>
    </row>
    <row r="73" spans="1:9" x14ac:dyDescent="0.2">
      <c r="A73" s="505"/>
      <c r="C73" s="310">
        <v>44654.333333333328</v>
      </c>
      <c r="D73" s="311">
        <v>459.5</v>
      </c>
      <c r="E73" s="311">
        <v>0</v>
      </c>
      <c r="F73" s="311">
        <v>5.0999999999999996</v>
      </c>
      <c r="G73" s="311">
        <v>96.1</v>
      </c>
      <c r="H73" s="311">
        <v>1</v>
      </c>
      <c r="I73" s="311">
        <v>355.4</v>
      </c>
    </row>
    <row r="74" spans="1:9" x14ac:dyDescent="0.2">
      <c r="A74" s="505"/>
      <c r="C74" s="310">
        <v>44654.375</v>
      </c>
      <c r="D74" s="311">
        <v>459.7</v>
      </c>
      <c r="E74" s="311">
        <v>0</v>
      </c>
      <c r="F74" s="311">
        <v>6.6</v>
      </c>
      <c r="G74" s="311">
        <v>89.7</v>
      </c>
      <c r="H74" s="311">
        <v>1.2</v>
      </c>
      <c r="I74" s="311">
        <v>14.2</v>
      </c>
    </row>
    <row r="75" spans="1:9" x14ac:dyDescent="0.2">
      <c r="A75" s="505"/>
      <c r="C75" s="310">
        <v>44654.416666666672</v>
      </c>
      <c r="D75" s="311">
        <v>459.7</v>
      </c>
      <c r="E75" s="311">
        <v>0</v>
      </c>
      <c r="F75" s="311">
        <v>7.3</v>
      </c>
      <c r="G75" s="311">
        <v>88.9</v>
      </c>
      <c r="H75" s="311">
        <v>1</v>
      </c>
      <c r="I75" s="311">
        <v>36.299999999999997</v>
      </c>
    </row>
    <row r="76" spans="1:9" x14ac:dyDescent="0.2">
      <c r="A76" s="505"/>
      <c r="C76" s="310">
        <v>44654.458333333328</v>
      </c>
      <c r="D76" s="311">
        <v>459.3</v>
      </c>
      <c r="E76" s="311">
        <v>0</v>
      </c>
      <c r="F76" s="311">
        <v>9.1999999999999993</v>
      </c>
      <c r="G76" s="311">
        <v>73.400000000000006</v>
      </c>
      <c r="H76" s="311">
        <v>1.2</v>
      </c>
      <c r="I76" s="311">
        <v>27</v>
      </c>
    </row>
    <row r="77" spans="1:9" x14ac:dyDescent="0.2">
      <c r="A77" s="505"/>
      <c r="C77" s="310">
        <v>44654.5</v>
      </c>
      <c r="D77" s="311">
        <v>458.9</v>
      </c>
      <c r="E77" s="311">
        <v>0</v>
      </c>
      <c r="F77" s="311">
        <v>8.6999999999999993</v>
      </c>
      <c r="G77" s="311">
        <v>76.3</v>
      </c>
      <c r="H77" s="311">
        <v>1.6</v>
      </c>
      <c r="I77" s="311">
        <v>7.6</v>
      </c>
    </row>
    <row r="78" spans="1:9" x14ac:dyDescent="0.2">
      <c r="A78" s="505"/>
      <c r="C78" s="310">
        <v>44654.541666666672</v>
      </c>
      <c r="D78" s="311">
        <v>458.3</v>
      </c>
      <c r="E78" s="311">
        <v>0</v>
      </c>
      <c r="F78" s="311">
        <v>10.4</v>
      </c>
      <c r="G78" s="311">
        <v>68.400000000000006</v>
      </c>
      <c r="H78" s="311">
        <v>1.7</v>
      </c>
      <c r="I78" s="311">
        <v>20.2</v>
      </c>
    </row>
    <row r="79" spans="1:9" x14ac:dyDescent="0.2">
      <c r="A79" s="505"/>
      <c r="C79" s="310">
        <v>44654.583333333328</v>
      </c>
      <c r="D79" s="311">
        <v>457.9</v>
      </c>
      <c r="E79" s="311">
        <v>0</v>
      </c>
      <c r="F79" s="311">
        <v>10.6</v>
      </c>
      <c r="G79" s="311">
        <v>71</v>
      </c>
      <c r="H79" s="311">
        <v>1.8</v>
      </c>
      <c r="I79" s="311">
        <v>25.6</v>
      </c>
    </row>
    <row r="80" spans="1:9" x14ac:dyDescent="0.2">
      <c r="A80" s="505"/>
      <c r="C80" s="310">
        <v>44654.625</v>
      </c>
      <c r="D80" s="311">
        <v>457.6</v>
      </c>
      <c r="E80" s="311">
        <v>0</v>
      </c>
      <c r="F80" s="311">
        <v>9.9</v>
      </c>
      <c r="G80" s="311">
        <v>73.7</v>
      </c>
      <c r="H80" s="311">
        <v>1.2</v>
      </c>
      <c r="I80" s="311">
        <v>37.299999999999997</v>
      </c>
    </row>
    <row r="81" spans="1:9" x14ac:dyDescent="0.2">
      <c r="A81" s="505"/>
      <c r="C81" s="310">
        <v>44654.666666666672</v>
      </c>
      <c r="D81" s="311">
        <v>457.9</v>
      </c>
      <c r="E81" s="311">
        <v>0</v>
      </c>
      <c r="F81" s="311">
        <v>5.5</v>
      </c>
      <c r="G81" s="311">
        <v>95.1</v>
      </c>
      <c r="H81" s="311">
        <v>1.6</v>
      </c>
      <c r="I81" s="311">
        <v>183.8</v>
      </c>
    </row>
    <row r="82" spans="1:9" x14ac:dyDescent="0.2">
      <c r="A82" s="505"/>
      <c r="C82" s="310">
        <v>44654.708333333328</v>
      </c>
      <c r="D82" s="311">
        <v>458.2</v>
      </c>
      <c r="E82" s="311">
        <v>0</v>
      </c>
      <c r="F82" s="311">
        <v>4.0999999999999996</v>
      </c>
      <c r="G82" s="311">
        <v>99.3</v>
      </c>
      <c r="H82" s="311">
        <v>1</v>
      </c>
      <c r="I82" s="311">
        <v>195.5</v>
      </c>
    </row>
    <row r="83" spans="1:9" x14ac:dyDescent="0.2">
      <c r="A83" s="505"/>
      <c r="C83" s="310">
        <v>44654.75</v>
      </c>
      <c r="D83" s="311">
        <v>458.5</v>
      </c>
      <c r="E83" s="311">
        <v>0</v>
      </c>
      <c r="F83" s="311">
        <v>4</v>
      </c>
      <c r="G83" s="311">
        <v>99.3</v>
      </c>
      <c r="H83" s="311">
        <v>0.8</v>
      </c>
      <c r="I83" s="311">
        <v>214.5</v>
      </c>
    </row>
    <row r="84" spans="1:9" x14ac:dyDescent="0.2">
      <c r="A84" s="505"/>
      <c r="C84" s="310">
        <v>44654.791666666672</v>
      </c>
      <c r="D84" s="311">
        <v>458.9</v>
      </c>
      <c r="E84" s="311">
        <v>0</v>
      </c>
      <c r="F84" s="311">
        <v>2.7</v>
      </c>
      <c r="G84" s="311">
        <v>99.3</v>
      </c>
      <c r="H84" s="311">
        <v>1</v>
      </c>
      <c r="I84" s="311">
        <v>324.3</v>
      </c>
    </row>
    <row r="85" spans="1:9" x14ac:dyDescent="0.2">
      <c r="A85" s="505"/>
      <c r="C85" s="310">
        <v>44654.833333333328</v>
      </c>
      <c r="D85" s="311">
        <v>459.3</v>
      </c>
      <c r="E85" s="311">
        <v>0</v>
      </c>
      <c r="F85" s="311">
        <v>1.6</v>
      </c>
      <c r="G85" s="311">
        <v>99.3</v>
      </c>
      <c r="H85" s="311">
        <v>0.4</v>
      </c>
      <c r="I85" s="311">
        <v>179.6</v>
      </c>
    </row>
    <row r="86" spans="1:9" x14ac:dyDescent="0.2">
      <c r="A86" s="505"/>
      <c r="C86" s="310">
        <v>44654.875</v>
      </c>
      <c r="D86" s="311">
        <v>459.4</v>
      </c>
      <c r="E86" s="311">
        <v>0</v>
      </c>
      <c r="F86" s="311">
        <v>2</v>
      </c>
      <c r="G86" s="311">
        <v>99.3</v>
      </c>
      <c r="H86" s="311">
        <v>0.3</v>
      </c>
      <c r="I86" s="311">
        <v>36.5</v>
      </c>
    </row>
    <row r="87" spans="1:9" x14ac:dyDescent="0.2">
      <c r="A87" s="505"/>
      <c r="C87" s="310">
        <v>44654.916666666672</v>
      </c>
      <c r="D87" s="311">
        <v>459.5</v>
      </c>
      <c r="E87" s="311">
        <v>0</v>
      </c>
      <c r="F87" s="311">
        <v>2.2000000000000002</v>
      </c>
      <c r="G87" s="311">
        <v>99.3</v>
      </c>
      <c r="H87" s="311">
        <v>0.2</v>
      </c>
      <c r="I87" s="311">
        <v>32.9</v>
      </c>
    </row>
    <row r="88" spans="1:9" x14ac:dyDescent="0.2">
      <c r="A88" s="505"/>
      <c r="C88" s="310">
        <v>44654.958333333328</v>
      </c>
      <c r="D88" s="311">
        <v>459.4</v>
      </c>
      <c r="E88" s="311">
        <v>0</v>
      </c>
      <c r="F88" s="311">
        <v>2.4</v>
      </c>
      <c r="G88" s="311">
        <v>99.3</v>
      </c>
      <c r="H88" s="311">
        <v>0.2</v>
      </c>
      <c r="I88" s="311">
        <v>329.3</v>
      </c>
    </row>
    <row r="89" spans="1:9" x14ac:dyDescent="0.2">
      <c r="A89" s="505">
        <v>4</v>
      </c>
      <c r="C89" s="310">
        <v>44655</v>
      </c>
      <c r="D89" s="311">
        <v>459.1</v>
      </c>
      <c r="E89" s="311">
        <v>0</v>
      </c>
      <c r="F89" s="311">
        <v>2.1</v>
      </c>
      <c r="G89" s="311">
        <v>99.4</v>
      </c>
      <c r="H89" s="311">
        <v>0.4</v>
      </c>
      <c r="I89" s="311">
        <v>4.9000000000000004</v>
      </c>
    </row>
    <row r="90" spans="1:9" x14ac:dyDescent="0.2">
      <c r="A90" s="505"/>
      <c r="C90" s="310">
        <v>44655.041666666672</v>
      </c>
      <c r="D90" s="311">
        <v>458.6</v>
      </c>
      <c r="E90" s="311">
        <v>0</v>
      </c>
      <c r="F90" s="311">
        <v>1.8</v>
      </c>
      <c r="G90" s="311">
        <v>99.4</v>
      </c>
      <c r="H90" s="311">
        <v>0.4</v>
      </c>
      <c r="I90" s="311">
        <v>218.2</v>
      </c>
    </row>
    <row r="91" spans="1:9" x14ac:dyDescent="0.2">
      <c r="A91" s="505"/>
      <c r="C91" s="310">
        <v>44655.083333333328</v>
      </c>
      <c r="D91" s="311">
        <v>458.4</v>
      </c>
      <c r="E91" s="311">
        <v>0</v>
      </c>
      <c r="F91" s="311">
        <v>1.3</v>
      </c>
      <c r="G91" s="311">
        <v>99.4</v>
      </c>
      <c r="H91" s="311">
        <v>0.3</v>
      </c>
      <c r="I91" s="311">
        <v>237.5</v>
      </c>
    </row>
    <row r="92" spans="1:9" x14ac:dyDescent="0.2">
      <c r="A92" s="505"/>
      <c r="C92" s="310">
        <v>44655.125</v>
      </c>
      <c r="D92" s="311">
        <v>458.1</v>
      </c>
      <c r="E92" s="311">
        <v>0</v>
      </c>
      <c r="F92" s="311">
        <v>1.3</v>
      </c>
      <c r="G92" s="311">
        <v>99.4</v>
      </c>
      <c r="H92" s="311">
        <v>0</v>
      </c>
      <c r="I92" s="311">
        <v>54.6</v>
      </c>
    </row>
    <row r="93" spans="1:9" x14ac:dyDescent="0.2">
      <c r="A93" s="505"/>
      <c r="C93" s="310">
        <v>44655.166666666672</v>
      </c>
      <c r="D93" s="311">
        <v>458.1</v>
      </c>
      <c r="E93" s="311">
        <v>0</v>
      </c>
      <c r="F93" s="311">
        <v>2.2000000000000002</v>
      </c>
      <c r="G93" s="311">
        <v>99.4</v>
      </c>
      <c r="H93" s="311">
        <v>0</v>
      </c>
      <c r="I93" s="311">
        <v>166.5</v>
      </c>
    </row>
    <row r="94" spans="1:9" x14ac:dyDescent="0.2">
      <c r="A94" s="505"/>
      <c r="C94" s="310">
        <v>44655.208333333328</v>
      </c>
      <c r="D94" s="311">
        <v>458.3</v>
      </c>
      <c r="E94" s="311">
        <v>0</v>
      </c>
      <c r="F94" s="311">
        <v>2.7</v>
      </c>
      <c r="G94" s="311">
        <v>99.4</v>
      </c>
      <c r="H94" s="311">
        <v>0.1</v>
      </c>
      <c r="I94" s="311">
        <v>23.3</v>
      </c>
    </row>
    <row r="95" spans="1:9" x14ac:dyDescent="0.2">
      <c r="A95" s="505"/>
      <c r="C95" s="310">
        <v>44655.25</v>
      </c>
      <c r="D95" s="311">
        <v>458.6</v>
      </c>
      <c r="E95" s="311">
        <v>0</v>
      </c>
      <c r="F95" s="311">
        <v>3</v>
      </c>
      <c r="G95" s="311">
        <v>99.4</v>
      </c>
      <c r="H95" s="311">
        <v>0.2</v>
      </c>
      <c r="I95" s="311">
        <v>24.7</v>
      </c>
    </row>
    <row r="96" spans="1:9" x14ac:dyDescent="0.2">
      <c r="A96" s="505"/>
      <c r="C96" s="310">
        <v>44655.291666666672</v>
      </c>
      <c r="D96" s="311">
        <v>459</v>
      </c>
      <c r="E96" s="311">
        <v>0</v>
      </c>
      <c r="F96" s="311">
        <v>3.9</v>
      </c>
      <c r="G96" s="311">
        <v>98.2</v>
      </c>
      <c r="H96" s="311">
        <v>0.3</v>
      </c>
      <c r="I96" s="311">
        <v>31.1</v>
      </c>
    </row>
    <row r="97" spans="1:9" x14ac:dyDescent="0.2">
      <c r="A97" s="505"/>
      <c r="C97" s="310">
        <v>44655.333333333328</v>
      </c>
      <c r="D97" s="311">
        <v>459.4</v>
      </c>
      <c r="E97" s="311">
        <v>0</v>
      </c>
      <c r="F97" s="311">
        <v>4.5</v>
      </c>
      <c r="G97" s="311">
        <v>96.4</v>
      </c>
      <c r="H97" s="311">
        <v>0.6</v>
      </c>
      <c r="I97" s="311">
        <v>18.7</v>
      </c>
    </row>
    <row r="98" spans="1:9" x14ac:dyDescent="0.2">
      <c r="A98" s="505"/>
      <c r="C98" s="310">
        <v>44655.375</v>
      </c>
      <c r="D98" s="311">
        <v>459.7</v>
      </c>
      <c r="E98" s="311">
        <v>0</v>
      </c>
      <c r="F98" s="311">
        <v>6</v>
      </c>
      <c r="G98" s="311">
        <v>87</v>
      </c>
      <c r="H98" s="311">
        <v>0.8</v>
      </c>
      <c r="I98" s="311">
        <v>30.3</v>
      </c>
    </row>
    <row r="99" spans="1:9" x14ac:dyDescent="0.2">
      <c r="A99" s="505"/>
      <c r="C99" s="310">
        <v>44655.416666666672</v>
      </c>
      <c r="D99" s="311">
        <v>459.8</v>
      </c>
      <c r="E99" s="311">
        <v>0</v>
      </c>
      <c r="F99" s="311">
        <v>7.3</v>
      </c>
      <c r="G99" s="311">
        <v>79.099999999999994</v>
      </c>
      <c r="H99" s="311">
        <v>1</v>
      </c>
      <c r="I99" s="311">
        <v>25</v>
      </c>
    </row>
    <row r="100" spans="1:9" x14ac:dyDescent="0.2">
      <c r="A100" s="505"/>
      <c r="C100" s="310">
        <v>44655.458333333328</v>
      </c>
      <c r="D100" s="311">
        <v>459.5</v>
      </c>
      <c r="E100" s="311">
        <v>0</v>
      </c>
      <c r="F100" s="311">
        <v>8.1999999999999993</v>
      </c>
      <c r="G100" s="311">
        <v>74.400000000000006</v>
      </c>
      <c r="H100" s="311">
        <v>1.4</v>
      </c>
      <c r="I100" s="311">
        <v>14.3</v>
      </c>
    </row>
    <row r="101" spans="1:9" x14ac:dyDescent="0.2">
      <c r="A101" s="505"/>
      <c r="C101" s="310">
        <v>44655.5</v>
      </c>
      <c r="D101" s="311">
        <v>459.1</v>
      </c>
      <c r="E101" s="311">
        <v>0</v>
      </c>
      <c r="F101" s="311">
        <v>9.1999999999999993</v>
      </c>
      <c r="G101" s="311">
        <v>74.7</v>
      </c>
      <c r="H101" s="311">
        <v>2</v>
      </c>
      <c r="I101" s="311">
        <v>8.6999999999999993</v>
      </c>
    </row>
    <row r="102" spans="1:9" x14ac:dyDescent="0.2">
      <c r="A102" s="505"/>
      <c r="C102" s="310">
        <v>44655.541666666672</v>
      </c>
      <c r="D102" s="311">
        <v>458.9</v>
      </c>
      <c r="E102" s="311">
        <v>0</v>
      </c>
      <c r="F102" s="311">
        <v>7.2</v>
      </c>
      <c r="G102" s="311">
        <v>92.1</v>
      </c>
      <c r="H102" s="311">
        <v>1.8</v>
      </c>
      <c r="I102" s="311">
        <v>22.9</v>
      </c>
    </row>
    <row r="103" spans="1:9" x14ac:dyDescent="0.2">
      <c r="A103" s="505"/>
      <c r="C103" s="310">
        <v>44655.583333333328</v>
      </c>
      <c r="D103" s="311">
        <v>458.4</v>
      </c>
      <c r="E103" s="311">
        <v>0</v>
      </c>
      <c r="F103" s="311">
        <v>8.6999999999999993</v>
      </c>
      <c r="G103" s="311">
        <v>78.400000000000006</v>
      </c>
      <c r="H103" s="311">
        <v>1.7</v>
      </c>
      <c r="I103" s="311">
        <v>19.5</v>
      </c>
    </row>
    <row r="104" spans="1:9" x14ac:dyDescent="0.2">
      <c r="A104" s="505"/>
      <c r="C104" s="310">
        <v>44655.625</v>
      </c>
      <c r="D104" s="311">
        <v>458.2</v>
      </c>
      <c r="E104" s="311">
        <v>0</v>
      </c>
      <c r="F104" s="311">
        <v>7.6</v>
      </c>
      <c r="G104" s="311">
        <v>84.6</v>
      </c>
      <c r="H104" s="311">
        <v>1.7</v>
      </c>
      <c r="I104" s="311">
        <v>30.8</v>
      </c>
    </row>
    <row r="105" spans="1:9" x14ac:dyDescent="0.2">
      <c r="A105" s="505"/>
      <c r="C105" s="310">
        <v>44655.666666666672</v>
      </c>
      <c r="D105" s="311">
        <v>458.2</v>
      </c>
      <c r="E105" s="311">
        <v>0</v>
      </c>
      <c r="F105" s="311">
        <v>6.1</v>
      </c>
      <c r="G105" s="311">
        <v>95.1</v>
      </c>
      <c r="H105" s="311">
        <v>1.4</v>
      </c>
      <c r="I105" s="311">
        <v>22.8</v>
      </c>
    </row>
    <row r="106" spans="1:9" x14ac:dyDescent="0.2">
      <c r="A106" s="505"/>
      <c r="C106" s="310">
        <v>44655.708333333328</v>
      </c>
      <c r="D106" s="311">
        <v>458.3</v>
      </c>
      <c r="E106" s="311">
        <v>0</v>
      </c>
      <c r="F106" s="311">
        <v>5.6</v>
      </c>
      <c r="G106" s="311">
        <v>96.4</v>
      </c>
      <c r="H106" s="311">
        <v>1.8</v>
      </c>
      <c r="I106" s="311">
        <v>0.9</v>
      </c>
    </row>
    <row r="107" spans="1:9" x14ac:dyDescent="0.2">
      <c r="A107" s="505"/>
      <c r="C107" s="310">
        <v>44655.75</v>
      </c>
      <c r="D107" s="311">
        <v>458.5</v>
      </c>
      <c r="E107" s="311">
        <v>0</v>
      </c>
      <c r="F107" s="311">
        <v>4.9000000000000004</v>
      </c>
      <c r="G107" s="311">
        <v>99.3</v>
      </c>
      <c r="H107" s="311">
        <v>1.2</v>
      </c>
      <c r="I107" s="311">
        <v>7.8</v>
      </c>
    </row>
    <row r="108" spans="1:9" x14ac:dyDescent="0.2">
      <c r="A108" s="505"/>
      <c r="C108" s="310">
        <v>44655.791666666672</v>
      </c>
      <c r="D108" s="311">
        <v>458.8</v>
      </c>
      <c r="E108" s="311">
        <v>0</v>
      </c>
      <c r="F108" s="311">
        <v>4.4000000000000004</v>
      </c>
      <c r="G108" s="311">
        <v>99.3</v>
      </c>
      <c r="H108" s="311">
        <v>1.1000000000000001</v>
      </c>
      <c r="I108" s="311">
        <v>6.3</v>
      </c>
    </row>
    <row r="109" spans="1:9" x14ac:dyDescent="0.2">
      <c r="A109" s="505"/>
      <c r="C109" s="310">
        <v>44655.833333333328</v>
      </c>
      <c r="D109" s="311">
        <v>459</v>
      </c>
      <c r="E109" s="311">
        <v>0</v>
      </c>
      <c r="F109" s="311">
        <v>4</v>
      </c>
      <c r="G109" s="311">
        <v>99.3</v>
      </c>
      <c r="H109" s="311">
        <v>0.4</v>
      </c>
      <c r="I109" s="311">
        <v>19.399999999999999</v>
      </c>
    </row>
    <row r="110" spans="1:9" x14ac:dyDescent="0.2">
      <c r="A110" s="505"/>
      <c r="C110" s="310">
        <v>44655.875</v>
      </c>
      <c r="D110" s="311">
        <v>459.2</v>
      </c>
      <c r="E110" s="311">
        <v>0</v>
      </c>
      <c r="F110" s="311">
        <v>4.2</v>
      </c>
      <c r="G110" s="311">
        <v>99.1</v>
      </c>
      <c r="H110" s="311">
        <v>0.4</v>
      </c>
      <c r="I110" s="311">
        <v>1.4</v>
      </c>
    </row>
    <row r="111" spans="1:9" x14ac:dyDescent="0.2">
      <c r="A111" s="505"/>
      <c r="C111" s="310">
        <v>44655.916666666672</v>
      </c>
      <c r="D111" s="311">
        <v>459.4</v>
      </c>
      <c r="E111" s="311">
        <v>0</v>
      </c>
      <c r="F111" s="311">
        <v>3.6</v>
      </c>
      <c r="G111" s="311">
        <v>99.3</v>
      </c>
      <c r="H111" s="311">
        <v>0.3</v>
      </c>
      <c r="I111" s="311">
        <v>335.2</v>
      </c>
    </row>
    <row r="112" spans="1:9" x14ac:dyDescent="0.2">
      <c r="A112" s="505"/>
      <c r="C112" s="310">
        <v>44655.958333333328</v>
      </c>
      <c r="D112" s="311">
        <v>459.4</v>
      </c>
      <c r="E112" s="311">
        <v>0</v>
      </c>
      <c r="F112" s="311">
        <v>2.8</v>
      </c>
      <c r="G112" s="311">
        <v>99.3</v>
      </c>
      <c r="H112" s="311">
        <v>0</v>
      </c>
      <c r="I112" s="311">
        <v>320.8</v>
      </c>
    </row>
    <row r="113" spans="1:9" x14ac:dyDescent="0.2">
      <c r="A113" s="505">
        <v>5</v>
      </c>
      <c r="C113" s="310">
        <v>44656</v>
      </c>
      <c r="D113" s="311">
        <v>459.3</v>
      </c>
      <c r="E113" s="311">
        <v>0</v>
      </c>
      <c r="F113" s="311">
        <v>2.2999999999999998</v>
      </c>
      <c r="G113" s="311">
        <v>99.3</v>
      </c>
      <c r="H113" s="311">
        <v>0</v>
      </c>
      <c r="I113" s="311">
        <v>0</v>
      </c>
    </row>
    <row r="114" spans="1:9" x14ac:dyDescent="0.2">
      <c r="A114" s="505"/>
      <c r="C114" s="310">
        <v>44656.041666666672</v>
      </c>
      <c r="D114" s="311">
        <v>459</v>
      </c>
      <c r="E114" s="311">
        <v>0</v>
      </c>
      <c r="F114" s="311">
        <v>1.7</v>
      </c>
      <c r="G114" s="311">
        <v>99.4</v>
      </c>
      <c r="H114" s="311">
        <v>0</v>
      </c>
      <c r="I114" s="311">
        <v>0</v>
      </c>
    </row>
    <row r="115" spans="1:9" x14ac:dyDescent="0.2">
      <c r="A115" s="505"/>
      <c r="C115" s="310">
        <v>44656.083333333328</v>
      </c>
      <c r="D115" s="311">
        <v>458.8</v>
      </c>
      <c r="E115" s="311">
        <v>0</v>
      </c>
      <c r="F115" s="311">
        <v>1.4</v>
      </c>
      <c r="G115" s="311">
        <v>99.4</v>
      </c>
      <c r="H115" s="311">
        <v>0</v>
      </c>
      <c r="I115" s="311">
        <v>0</v>
      </c>
    </row>
    <row r="116" spans="1:9" x14ac:dyDescent="0.2">
      <c r="A116" s="505"/>
      <c r="C116" s="310">
        <v>44656.125</v>
      </c>
      <c r="D116" s="311">
        <v>458.8</v>
      </c>
      <c r="E116" s="311">
        <v>0</v>
      </c>
      <c r="F116" s="311">
        <v>0.8</v>
      </c>
      <c r="G116" s="311">
        <v>99.4</v>
      </c>
      <c r="H116" s="311">
        <v>0</v>
      </c>
      <c r="I116" s="311">
        <v>0</v>
      </c>
    </row>
    <row r="117" spans="1:9" x14ac:dyDescent="0.2">
      <c r="A117" s="505"/>
      <c r="C117" s="310">
        <v>44656.166666666672</v>
      </c>
      <c r="D117" s="311">
        <v>458.7</v>
      </c>
      <c r="E117" s="311">
        <v>0</v>
      </c>
      <c r="F117" s="311">
        <v>0.4</v>
      </c>
      <c r="G117" s="311">
        <v>99.4</v>
      </c>
      <c r="H117" s="311">
        <v>0</v>
      </c>
      <c r="I117" s="311">
        <v>234.9</v>
      </c>
    </row>
    <row r="118" spans="1:9" x14ac:dyDescent="0.2">
      <c r="A118" s="505"/>
      <c r="C118" s="310">
        <v>44656.208333333328</v>
      </c>
      <c r="D118" s="311">
        <v>458.9</v>
      </c>
      <c r="E118" s="311">
        <v>0</v>
      </c>
      <c r="F118" s="311">
        <v>0.1</v>
      </c>
      <c r="G118" s="311">
        <v>99.4</v>
      </c>
      <c r="H118" s="311">
        <v>0.1</v>
      </c>
      <c r="I118" s="311">
        <v>204.3</v>
      </c>
    </row>
    <row r="119" spans="1:9" x14ac:dyDescent="0.2">
      <c r="A119" s="505"/>
      <c r="C119" s="310">
        <v>44656.25</v>
      </c>
      <c r="D119" s="311">
        <v>459.2</v>
      </c>
      <c r="E119" s="311">
        <v>0</v>
      </c>
      <c r="F119" s="311">
        <v>-0.7</v>
      </c>
      <c r="G119" s="311">
        <v>99.4</v>
      </c>
      <c r="H119" s="311">
        <v>0.3</v>
      </c>
      <c r="I119" s="311">
        <v>195.8</v>
      </c>
    </row>
    <row r="120" spans="1:9" x14ac:dyDescent="0.2">
      <c r="A120" s="505"/>
      <c r="C120" s="310">
        <v>44656.291666666672</v>
      </c>
      <c r="D120" s="311">
        <v>459.7</v>
      </c>
      <c r="E120" s="311">
        <v>0</v>
      </c>
      <c r="F120" s="311">
        <v>-0.1</v>
      </c>
      <c r="G120" s="311">
        <v>99.4</v>
      </c>
      <c r="H120" s="311">
        <v>0.1</v>
      </c>
      <c r="I120" s="311">
        <v>207.5</v>
      </c>
    </row>
    <row r="121" spans="1:9" x14ac:dyDescent="0.2">
      <c r="A121" s="505"/>
      <c r="C121" s="310">
        <v>44656.333333333328</v>
      </c>
      <c r="D121" s="311">
        <v>460.2</v>
      </c>
      <c r="E121" s="311">
        <v>0</v>
      </c>
      <c r="F121" s="311">
        <v>1.9</v>
      </c>
      <c r="G121" s="311">
        <v>99.4</v>
      </c>
      <c r="H121" s="311">
        <v>0.3</v>
      </c>
      <c r="I121" s="311">
        <v>213.3</v>
      </c>
    </row>
    <row r="122" spans="1:9" x14ac:dyDescent="0.2">
      <c r="A122" s="505"/>
      <c r="C122" s="310">
        <v>44656.375</v>
      </c>
      <c r="D122" s="311">
        <v>460.4</v>
      </c>
      <c r="E122" s="311">
        <v>0</v>
      </c>
      <c r="F122" s="311">
        <v>5.3</v>
      </c>
      <c r="G122" s="311">
        <v>91.5</v>
      </c>
      <c r="H122" s="311">
        <v>0.6</v>
      </c>
      <c r="I122" s="311">
        <v>160</v>
      </c>
    </row>
    <row r="123" spans="1:9" x14ac:dyDescent="0.2">
      <c r="A123" s="505"/>
      <c r="C123" s="310">
        <v>44656.416666666672</v>
      </c>
      <c r="D123" s="311">
        <v>460.4</v>
      </c>
      <c r="E123" s="311">
        <v>0</v>
      </c>
      <c r="F123" s="311">
        <v>8.1</v>
      </c>
      <c r="G123" s="311">
        <v>64.2</v>
      </c>
      <c r="H123" s="311">
        <v>1.3</v>
      </c>
      <c r="I123" s="311">
        <v>50.9</v>
      </c>
    </row>
    <row r="124" spans="1:9" x14ac:dyDescent="0.2">
      <c r="A124" s="505"/>
      <c r="C124" s="310">
        <v>44656.458333333328</v>
      </c>
      <c r="D124" s="311">
        <v>460.2</v>
      </c>
      <c r="E124" s="311">
        <v>0</v>
      </c>
      <c r="F124" s="311">
        <v>7.9</v>
      </c>
      <c r="G124" s="311">
        <v>74.400000000000006</v>
      </c>
      <c r="H124" s="311">
        <v>1.2</v>
      </c>
      <c r="I124" s="311">
        <v>44.3</v>
      </c>
    </row>
    <row r="125" spans="1:9" x14ac:dyDescent="0.2">
      <c r="A125" s="505"/>
      <c r="C125" s="310">
        <v>44656.5</v>
      </c>
      <c r="D125" s="311">
        <v>459.8</v>
      </c>
      <c r="E125" s="311">
        <v>0</v>
      </c>
      <c r="F125" s="311">
        <v>8.5</v>
      </c>
      <c r="G125" s="311">
        <v>69.8</v>
      </c>
      <c r="H125" s="311">
        <v>1.5</v>
      </c>
      <c r="I125" s="311">
        <v>12.2</v>
      </c>
    </row>
    <row r="126" spans="1:9" x14ac:dyDescent="0.2">
      <c r="A126" s="505"/>
      <c r="C126" s="310">
        <v>44656.541666666672</v>
      </c>
      <c r="D126" s="311">
        <v>459.3</v>
      </c>
      <c r="E126" s="311">
        <v>0</v>
      </c>
      <c r="F126" s="311">
        <v>8</v>
      </c>
      <c r="G126" s="311">
        <v>77.599999999999994</v>
      </c>
      <c r="H126" s="311">
        <v>1.6</v>
      </c>
      <c r="I126" s="311">
        <v>30.7</v>
      </c>
    </row>
    <row r="127" spans="1:9" x14ac:dyDescent="0.2">
      <c r="A127" s="505"/>
      <c r="C127" s="310">
        <v>44656.583333333328</v>
      </c>
      <c r="D127" s="311">
        <v>459</v>
      </c>
      <c r="E127" s="311">
        <v>0</v>
      </c>
      <c r="F127" s="311">
        <v>6.6</v>
      </c>
      <c r="G127" s="311">
        <v>93.3</v>
      </c>
      <c r="H127" s="311">
        <v>1.4</v>
      </c>
      <c r="I127" s="311">
        <v>19.399999999999999</v>
      </c>
    </row>
    <row r="128" spans="1:9" x14ac:dyDescent="0.2">
      <c r="A128" s="505"/>
      <c r="C128" s="310">
        <v>44656.625</v>
      </c>
      <c r="D128" s="311">
        <v>458.7</v>
      </c>
      <c r="E128" s="311">
        <v>0</v>
      </c>
      <c r="F128" s="311">
        <v>6.5</v>
      </c>
      <c r="G128" s="311">
        <v>91.6</v>
      </c>
      <c r="H128" s="311">
        <v>1.2</v>
      </c>
      <c r="I128" s="311">
        <v>42.6</v>
      </c>
    </row>
    <row r="129" spans="1:9" x14ac:dyDescent="0.2">
      <c r="A129" s="505"/>
      <c r="C129" s="310">
        <v>44656.666666666672</v>
      </c>
      <c r="D129" s="311">
        <v>458.5</v>
      </c>
      <c r="E129" s="311">
        <v>0</v>
      </c>
      <c r="F129" s="311">
        <v>6.5</v>
      </c>
      <c r="G129" s="311">
        <v>87.8</v>
      </c>
      <c r="H129" s="311">
        <v>1.8</v>
      </c>
      <c r="I129" s="311">
        <v>14.4</v>
      </c>
    </row>
    <row r="130" spans="1:9" x14ac:dyDescent="0.2">
      <c r="A130" s="505"/>
      <c r="C130" s="310">
        <v>44656.708333333328</v>
      </c>
      <c r="D130" s="311">
        <v>458.4</v>
      </c>
      <c r="E130" s="311">
        <v>0</v>
      </c>
      <c r="F130" s="311">
        <v>6.5</v>
      </c>
      <c r="G130" s="311">
        <v>84.5</v>
      </c>
      <c r="H130" s="311">
        <v>0.6</v>
      </c>
      <c r="I130" s="311">
        <v>23.3</v>
      </c>
    </row>
    <row r="131" spans="1:9" x14ac:dyDescent="0.2">
      <c r="A131" s="505"/>
      <c r="C131" s="310">
        <v>44656.75</v>
      </c>
      <c r="D131" s="311">
        <v>458.6</v>
      </c>
      <c r="E131" s="311">
        <v>0</v>
      </c>
      <c r="F131" s="311">
        <v>5.7</v>
      </c>
      <c r="G131" s="311">
        <v>91</v>
      </c>
      <c r="H131" s="311">
        <v>0.3</v>
      </c>
      <c r="I131" s="311">
        <v>354.6</v>
      </c>
    </row>
    <row r="132" spans="1:9" x14ac:dyDescent="0.2">
      <c r="A132" s="505"/>
      <c r="C132" s="310">
        <v>44656.791666666672</v>
      </c>
      <c r="D132" s="311">
        <v>459</v>
      </c>
      <c r="E132" s="311">
        <v>0</v>
      </c>
      <c r="F132" s="311">
        <v>5</v>
      </c>
      <c r="G132" s="311">
        <v>95.7</v>
      </c>
      <c r="H132" s="311">
        <v>0.3</v>
      </c>
      <c r="I132" s="311">
        <v>343.9</v>
      </c>
    </row>
    <row r="133" spans="1:9" x14ac:dyDescent="0.2">
      <c r="A133" s="505"/>
      <c r="C133" s="310">
        <v>44656.833333333328</v>
      </c>
      <c r="D133" s="311">
        <v>459.3</v>
      </c>
      <c r="E133" s="311">
        <v>0</v>
      </c>
      <c r="F133" s="311">
        <v>4.3</v>
      </c>
      <c r="G133" s="311">
        <v>98.4</v>
      </c>
      <c r="H133" s="311">
        <v>0.1</v>
      </c>
      <c r="I133" s="311">
        <v>17</v>
      </c>
    </row>
    <row r="134" spans="1:9" x14ac:dyDescent="0.2">
      <c r="A134" s="505"/>
      <c r="C134" s="310">
        <v>44656.875</v>
      </c>
      <c r="D134" s="311">
        <v>459.6</v>
      </c>
      <c r="E134" s="311">
        <v>0</v>
      </c>
      <c r="F134" s="311">
        <v>3.8</v>
      </c>
      <c r="G134" s="311">
        <v>99.1</v>
      </c>
      <c r="H134" s="311">
        <v>0</v>
      </c>
      <c r="I134" s="311">
        <v>31.2</v>
      </c>
    </row>
    <row r="135" spans="1:9" x14ac:dyDescent="0.2">
      <c r="A135" s="505"/>
      <c r="C135" s="310">
        <v>44656.916666666672</v>
      </c>
      <c r="D135" s="311">
        <v>459.8</v>
      </c>
      <c r="E135" s="311">
        <v>0</v>
      </c>
      <c r="F135" s="311">
        <v>3.3</v>
      </c>
      <c r="G135" s="311">
        <v>99.3</v>
      </c>
      <c r="H135" s="311">
        <v>0</v>
      </c>
      <c r="I135" s="311">
        <v>50.6</v>
      </c>
    </row>
    <row r="136" spans="1:9" x14ac:dyDescent="0.2">
      <c r="A136" s="505"/>
      <c r="C136" s="310">
        <v>44656.958333333328</v>
      </c>
      <c r="D136" s="311">
        <v>459.8</v>
      </c>
      <c r="E136" s="311">
        <v>0</v>
      </c>
      <c r="F136" s="311">
        <v>3</v>
      </c>
      <c r="G136" s="311">
        <v>99.3</v>
      </c>
      <c r="H136" s="311">
        <v>0.1</v>
      </c>
      <c r="I136" s="311">
        <v>42.8</v>
      </c>
    </row>
    <row r="137" spans="1:9" x14ac:dyDescent="0.2">
      <c r="A137" s="505">
        <v>6</v>
      </c>
      <c r="C137" s="310">
        <v>44657</v>
      </c>
      <c r="D137" s="311">
        <v>459.7</v>
      </c>
      <c r="E137" s="311">
        <v>0</v>
      </c>
      <c r="F137" s="311">
        <v>3.2</v>
      </c>
      <c r="G137" s="311">
        <v>99.4</v>
      </c>
      <c r="H137" s="311">
        <v>0.6</v>
      </c>
      <c r="I137" s="311">
        <v>39.6</v>
      </c>
    </row>
    <row r="138" spans="1:9" x14ac:dyDescent="0.2">
      <c r="A138" s="505"/>
      <c r="C138" s="310">
        <v>44657.041666666672</v>
      </c>
      <c r="D138" s="311">
        <v>459.3</v>
      </c>
      <c r="E138" s="311">
        <v>0</v>
      </c>
      <c r="F138" s="311">
        <v>3.2</v>
      </c>
      <c r="G138" s="311">
        <v>98.7</v>
      </c>
      <c r="H138" s="311">
        <v>0.7</v>
      </c>
      <c r="I138" s="311">
        <v>51.1</v>
      </c>
    </row>
    <row r="139" spans="1:9" x14ac:dyDescent="0.2">
      <c r="A139" s="505"/>
      <c r="C139" s="310">
        <v>44657.083333333328</v>
      </c>
      <c r="D139" s="311">
        <v>459.1</v>
      </c>
      <c r="E139" s="311">
        <v>0</v>
      </c>
      <c r="F139" s="311">
        <v>3.3</v>
      </c>
      <c r="G139" s="311">
        <v>92.4</v>
      </c>
      <c r="H139" s="311">
        <v>0.7</v>
      </c>
      <c r="I139" s="311">
        <v>47.3</v>
      </c>
    </row>
    <row r="140" spans="1:9" x14ac:dyDescent="0.2">
      <c r="A140" s="505"/>
      <c r="C140" s="310">
        <v>44657.125</v>
      </c>
      <c r="D140" s="311">
        <v>459</v>
      </c>
      <c r="E140" s="311">
        <v>0</v>
      </c>
      <c r="F140" s="311">
        <v>3.5</v>
      </c>
      <c r="G140" s="311">
        <v>92.9</v>
      </c>
      <c r="H140" s="311">
        <v>0.3</v>
      </c>
      <c r="I140" s="311">
        <v>160.9</v>
      </c>
    </row>
    <row r="141" spans="1:9" x14ac:dyDescent="0.2">
      <c r="A141" s="505"/>
      <c r="C141" s="310">
        <v>44657.166666666672</v>
      </c>
      <c r="D141" s="311">
        <v>458.9</v>
      </c>
      <c r="E141" s="311">
        <v>0</v>
      </c>
      <c r="F141" s="311">
        <v>3.2</v>
      </c>
      <c r="G141" s="311">
        <v>89.5</v>
      </c>
      <c r="H141" s="311">
        <v>0.2</v>
      </c>
      <c r="I141" s="311">
        <v>158.1</v>
      </c>
    </row>
    <row r="142" spans="1:9" x14ac:dyDescent="0.2">
      <c r="A142" s="505"/>
      <c r="C142" s="310">
        <v>44657.208333333328</v>
      </c>
      <c r="D142" s="311">
        <v>459</v>
      </c>
      <c r="E142" s="311">
        <v>0</v>
      </c>
      <c r="F142" s="311">
        <v>2.5</v>
      </c>
      <c r="G142" s="311">
        <v>93</v>
      </c>
      <c r="H142" s="311">
        <v>0.2</v>
      </c>
      <c r="I142" s="311">
        <v>175.1</v>
      </c>
    </row>
    <row r="143" spans="1:9" x14ac:dyDescent="0.2">
      <c r="A143" s="505"/>
      <c r="C143" s="310">
        <v>44657.25</v>
      </c>
      <c r="D143" s="311">
        <v>459.2</v>
      </c>
      <c r="E143" s="311">
        <v>0</v>
      </c>
      <c r="F143" s="311">
        <v>1.9</v>
      </c>
      <c r="G143" s="311">
        <v>97.5</v>
      </c>
      <c r="H143" s="311">
        <v>0.2</v>
      </c>
      <c r="I143" s="311">
        <v>224.7</v>
      </c>
    </row>
    <row r="144" spans="1:9" x14ac:dyDescent="0.2">
      <c r="A144" s="505"/>
      <c r="C144" s="310">
        <v>44657.291666666672</v>
      </c>
      <c r="D144" s="311">
        <v>459.5</v>
      </c>
      <c r="E144" s="311">
        <v>0</v>
      </c>
      <c r="F144" s="311">
        <v>3.4</v>
      </c>
      <c r="G144" s="311">
        <v>90.2</v>
      </c>
      <c r="H144" s="311">
        <v>0.8</v>
      </c>
      <c r="I144" s="311">
        <v>234.3</v>
      </c>
    </row>
    <row r="145" spans="1:9" x14ac:dyDescent="0.2">
      <c r="A145" s="505"/>
      <c r="C145" s="310">
        <v>44657.333333333328</v>
      </c>
      <c r="D145" s="311">
        <v>460</v>
      </c>
      <c r="E145" s="311">
        <v>0</v>
      </c>
      <c r="F145" s="311">
        <v>6.1</v>
      </c>
      <c r="G145" s="311">
        <v>73.599999999999994</v>
      </c>
      <c r="H145" s="311">
        <v>0.9</v>
      </c>
      <c r="I145" s="311">
        <v>177.8</v>
      </c>
    </row>
    <row r="146" spans="1:9" x14ac:dyDescent="0.2">
      <c r="A146" s="505"/>
      <c r="C146" s="310">
        <v>44657.375</v>
      </c>
      <c r="D146" s="311">
        <v>460.3</v>
      </c>
      <c r="E146" s="311">
        <v>0</v>
      </c>
      <c r="F146" s="311">
        <v>7.8</v>
      </c>
      <c r="G146" s="311">
        <v>62.4</v>
      </c>
      <c r="H146" s="311">
        <v>0.9</v>
      </c>
      <c r="I146" s="311">
        <v>154.1</v>
      </c>
    </row>
    <row r="147" spans="1:9" x14ac:dyDescent="0.2">
      <c r="A147" s="505"/>
      <c r="C147" s="310">
        <v>44657.416666666672</v>
      </c>
      <c r="D147" s="311">
        <v>460.3</v>
      </c>
      <c r="E147" s="311">
        <v>0</v>
      </c>
      <c r="F147" s="311">
        <v>8.4</v>
      </c>
      <c r="G147" s="311">
        <v>59.2</v>
      </c>
      <c r="H147" s="311">
        <v>1.1000000000000001</v>
      </c>
      <c r="I147" s="311">
        <v>88.4</v>
      </c>
    </row>
    <row r="148" spans="1:9" x14ac:dyDescent="0.2">
      <c r="A148" s="505"/>
      <c r="C148" s="310">
        <v>44657.458333333328</v>
      </c>
      <c r="D148" s="311">
        <v>460</v>
      </c>
      <c r="E148" s="311">
        <v>0</v>
      </c>
      <c r="F148" s="311">
        <v>9</v>
      </c>
      <c r="G148" s="311">
        <v>56.3</v>
      </c>
      <c r="H148" s="311">
        <v>0.9</v>
      </c>
      <c r="I148" s="311">
        <v>150.5</v>
      </c>
    </row>
    <row r="149" spans="1:9" x14ac:dyDescent="0.2">
      <c r="A149" s="505"/>
      <c r="C149" s="310">
        <v>44657.5</v>
      </c>
      <c r="D149" s="311">
        <v>459.6</v>
      </c>
      <c r="E149" s="311">
        <v>0</v>
      </c>
      <c r="F149" s="311">
        <v>9.9</v>
      </c>
      <c r="G149" s="311">
        <v>54</v>
      </c>
      <c r="H149" s="311">
        <v>0.9</v>
      </c>
      <c r="I149" s="311">
        <v>145</v>
      </c>
    </row>
    <row r="150" spans="1:9" x14ac:dyDescent="0.2">
      <c r="A150" s="505"/>
      <c r="C150" s="310">
        <v>44657.541666666672</v>
      </c>
      <c r="D150" s="311">
        <v>459.4</v>
      </c>
      <c r="E150" s="311">
        <v>0</v>
      </c>
      <c r="F150" s="311">
        <v>8</v>
      </c>
      <c r="G150" s="311">
        <v>75.8</v>
      </c>
      <c r="H150" s="311">
        <v>0.7</v>
      </c>
      <c r="I150" s="311">
        <v>82.1</v>
      </c>
    </row>
    <row r="151" spans="1:9" x14ac:dyDescent="0.2">
      <c r="A151" s="505"/>
      <c r="C151" s="310">
        <v>44657.583333333328</v>
      </c>
      <c r="D151" s="311">
        <v>459.1</v>
      </c>
      <c r="E151" s="311">
        <v>0</v>
      </c>
      <c r="F151" s="311">
        <v>7</v>
      </c>
      <c r="G151" s="311">
        <v>83.9</v>
      </c>
      <c r="H151" s="311">
        <v>1.2</v>
      </c>
      <c r="I151" s="311">
        <v>57</v>
      </c>
    </row>
    <row r="152" spans="1:9" x14ac:dyDescent="0.2">
      <c r="A152" s="505"/>
      <c r="C152" s="310">
        <v>44657.625</v>
      </c>
      <c r="D152" s="311">
        <v>458.9</v>
      </c>
      <c r="E152" s="311">
        <v>0</v>
      </c>
      <c r="F152" s="311">
        <v>7.2</v>
      </c>
      <c r="G152" s="311">
        <v>81.2</v>
      </c>
      <c r="H152" s="311">
        <v>1.1000000000000001</v>
      </c>
      <c r="I152" s="311">
        <v>75.900000000000006</v>
      </c>
    </row>
    <row r="153" spans="1:9" x14ac:dyDescent="0.2">
      <c r="A153" s="505"/>
      <c r="C153" s="310">
        <v>44657.666666666672</v>
      </c>
      <c r="D153" s="311">
        <v>458.7</v>
      </c>
      <c r="E153" s="311">
        <v>0</v>
      </c>
      <c r="F153" s="311">
        <v>8.6999999999999993</v>
      </c>
      <c r="G153" s="311">
        <v>70.3</v>
      </c>
      <c r="H153" s="311">
        <v>1.1000000000000001</v>
      </c>
      <c r="I153" s="311">
        <v>86.8</v>
      </c>
    </row>
    <row r="154" spans="1:9" x14ac:dyDescent="0.2">
      <c r="A154" s="505"/>
      <c r="C154" s="310">
        <v>44657.708333333328</v>
      </c>
      <c r="D154" s="311">
        <v>458.9</v>
      </c>
      <c r="E154" s="311">
        <v>0</v>
      </c>
      <c r="F154" s="311">
        <v>7.7</v>
      </c>
      <c r="G154" s="311">
        <v>74.599999999999994</v>
      </c>
      <c r="H154" s="311">
        <v>0.6</v>
      </c>
      <c r="I154" s="311">
        <v>64.8</v>
      </c>
    </row>
    <row r="155" spans="1:9" x14ac:dyDescent="0.2">
      <c r="A155" s="505"/>
      <c r="C155" s="310">
        <v>44657.75</v>
      </c>
      <c r="D155" s="311">
        <v>459.3</v>
      </c>
      <c r="E155" s="311">
        <v>0</v>
      </c>
      <c r="F155" s="311">
        <v>5.8</v>
      </c>
      <c r="G155" s="311">
        <v>84.8</v>
      </c>
      <c r="H155" s="311">
        <v>0.9</v>
      </c>
      <c r="I155" s="311">
        <v>51.5</v>
      </c>
    </row>
    <row r="156" spans="1:9" x14ac:dyDescent="0.2">
      <c r="A156" s="505"/>
      <c r="C156" s="310">
        <v>44657.791666666672</v>
      </c>
      <c r="D156" s="311">
        <v>459.6</v>
      </c>
      <c r="E156" s="311">
        <v>0</v>
      </c>
      <c r="F156" s="311">
        <v>4.9000000000000004</v>
      </c>
      <c r="G156" s="311">
        <v>86.9</v>
      </c>
      <c r="H156" s="311">
        <v>0.6</v>
      </c>
      <c r="I156" s="311">
        <v>39.799999999999997</v>
      </c>
    </row>
    <row r="157" spans="1:9" x14ac:dyDescent="0.2">
      <c r="A157" s="505"/>
      <c r="C157" s="310">
        <v>44657.833333333328</v>
      </c>
      <c r="D157" s="311">
        <v>459.8</v>
      </c>
      <c r="E157" s="311">
        <v>0</v>
      </c>
      <c r="F157" s="311">
        <v>4.5999999999999996</v>
      </c>
      <c r="G157" s="311">
        <v>83.3</v>
      </c>
      <c r="H157" s="311">
        <v>0.2</v>
      </c>
      <c r="I157" s="311">
        <v>129.19999999999999</v>
      </c>
    </row>
    <row r="158" spans="1:9" x14ac:dyDescent="0.2">
      <c r="A158" s="505"/>
      <c r="C158" s="310">
        <v>44657.875</v>
      </c>
      <c r="D158" s="311">
        <v>460.1</v>
      </c>
      <c r="E158" s="311">
        <v>0</v>
      </c>
      <c r="F158" s="311">
        <v>4.4000000000000004</v>
      </c>
      <c r="G158" s="311">
        <v>84.8</v>
      </c>
      <c r="H158" s="311">
        <v>0.4</v>
      </c>
      <c r="I158" s="311">
        <v>57.9</v>
      </c>
    </row>
    <row r="159" spans="1:9" x14ac:dyDescent="0.2">
      <c r="A159" s="505"/>
      <c r="C159" s="310">
        <v>44657.916666666672</v>
      </c>
      <c r="D159" s="311">
        <v>460.2</v>
      </c>
      <c r="E159" s="311">
        <v>0</v>
      </c>
      <c r="F159" s="311">
        <v>3.9</v>
      </c>
      <c r="G159" s="311">
        <v>87.5</v>
      </c>
      <c r="H159" s="311">
        <v>0.2</v>
      </c>
      <c r="I159" s="311">
        <v>144.30000000000001</v>
      </c>
    </row>
    <row r="160" spans="1:9" x14ac:dyDescent="0.2">
      <c r="A160" s="505"/>
      <c r="C160" s="310">
        <v>44657.958333333328</v>
      </c>
      <c r="D160" s="311">
        <v>460.2</v>
      </c>
      <c r="E160" s="311">
        <v>0</v>
      </c>
      <c r="F160" s="311">
        <v>3.1</v>
      </c>
      <c r="G160" s="311">
        <v>93.5</v>
      </c>
      <c r="H160" s="311">
        <v>0.2</v>
      </c>
      <c r="I160" s="311">
        <v>27.6</v>
      </c>
    </row>
    <row r="161" spans="1:9" x14ac:dyDescent="0.2">
      <c r="A161" s="505">
        <v>7</v>
      </c>
      <c r="C161" s="310">
        <v>44658</v>
      </c>
      <c r="D161" s="311">
        <v>459.9</v>
      </c>
      <c r="E161" s="311">
        <v>0</v>
      </c>
      <c r="F161" s="311">
        <v>2.5</v>
      </c>
      <c r="G161" s="311">
        <v>98.4</v>
      </c>
      <c r="H161" s="311">
        <v>0</v>
      </c>
      <c r="I161" s="311">
        <v>0</v>
      </c>
    </row>
    <row r="162" spans="1:9" x14ac:dyDescent="0.2">
      <c r="A162" s="505"/>
      <c r="C162" s="310">
        <v>44658.041666666672</v>
      </c>
      <c r="D162" s="311">
        <v>459.5</v>
      </c>
      <c r="E162" s="311">
        <v>0</v>
      </c>
      <c r="F162" s="311">
        <v>2.6</v>
      </c>
      <c r="G162" s="311">
        <v>94.1</v>
      </c>
      <c r="H162" s="311">
        <v>0.1</v>
      </c>
      <c r="I162" s="311">
        <v>18.899999999999999</v>
      </c>
    </row>
    <row r="163" spans="1:9" x14ac:dyDescent="0.2">
      <c r="A163" s="505"/>
      <c r="C163" s="310">
        <v>44658.083333333328</v>
      </c>
      <c r="D163" s="311">
        <v>459.2</v>
      </c>
      <c r="E163" s="311">
        <v>0</v>
      </c>
      <c r="F163" s="311">
        <v>3.1</v>
      </c>
      <c r="G163" s="311">
        <v>87.2</v>
      </c>
      <c r="H163" s="311">
        <v>0.2</v>
      </c>
      <c r="I163" s="311">
        <v>173.4</v>
      </c>
    </row>
    <row r="164" spans="1:9" x14ac:dyDescent="0.2">
      <c r="A164" s="505"/>
      <c r="C164" s="310">
        <v>44658.125</v>
      </c>
      <c r="D164" s="311">
        <v>458.9</v>
      </c>
      <c r="E164" s="311">
        <v>0</v>
      </c>
      <c r="F164" s="311">
        <v>2.9</v>
      </c>
      <c r="G164" s="311">
        <v>90</v>
      </c>
      <c r="H164" s="311">
        <v>0.1</v>
      </c>
      <c r="I164" s="311">
        <v>214.8</v>
      </c>
    </row>
    <row r="165" spans="1:9" x14ac:dyDescent="0.2">
      <c r="A165" s="505"/>
      <c r="C165" s="310">
        <v>44658.166666666672</v>
      </c>
      <c r="D165" s="311">
        <v>458.9</v>
      </c>
      <c r="E165" s="311">
        <v>0</v>
      </c>
      <c r="F165" s="311">
        <v>2.1</v>
      </c>
      <c r="G165" s="311">
        <v>98.1</v>
      </c>
      <c r="H165" s="311">
        <v>0.1</v>
      </c>
      <c r="I165" s="311">
        <v>241.1</v>
      </c>
    </row>
    <row r="166" spans="1:9" x14ac:dyDescent="0.2">
      <c r="A166" s="505"/>
      <c r="C166" s="310">
        <v>44658.208333333328</v>
      </c>
      <c r="D166" s="311">
        <v>459.1</v>
      </c>
      <c r="E166" s="311">
        <v>0</v>
      </c>
      <c r="F166" s="311">
        <v>2.2000000000000002</v>
      </c>
      <c r="G166" s="311">
        <v>99.1</v>
      </c>
      <c r="H166" s="311">
        <v>0.1</v>
      </c>
      <c r="I166" s="311">
        <v>195.8</v>
      </c>
    </row>
    <row r="167" spans="1:9" x14ac:dyDescent="0.2">
      <c r="A167" s="505"/>
      <c r="C167" s="310">
        <v>44658.25</v>
      </c>
      <c r="D167" s="311">
        <v>459.5</v>
      </c>
      <c r="E167" s="311">
        <v>0</v>
      </c>
      <c r="F167" s="311">
        <v>2.9</v>
      </c>
      <c r="G167" s="311">
        <v>95.9</v>
      </c>
      <c r="H167" s="311">
        <v>0.1</v>
      </c>
      <c r="I167" s="311">
        <v>175.4</v>
      </c>
    </row>
    <row r="168" spans="1:9" x14ac:dyDescent="0.2">
      <c r="A168" s="505"/>
      <c r="C168" s="310">
        <v>44658.291666666672</v>
      </c>
      <c r="D168" s="311">
        <v>459.9</v>
      </c>
      <c r="E168" s="311">
        <v>0</v>
      </c>
      <c r="F168" s="311">
        <v>3.9</v>
      </c>
      <c r="G168" s="311">
        <v>89.8</v>
      </c>
      <c r="H168" s="311">
        <v>0.1</v>
      </c>
      <c r="I168" s="311">
        <v>204.6</v>
      </c>
    </row>
    <row r="169" spans="1:9" x14ac:dyDescent="0.2">
      <c r="A169" s="505"/>
      <c r="C169" s="310">
        <v>44658.333333333328</v>
      </c>
      <c r="D169" s="311">
        <v>460.3</v>
      </c>
      <c r="E169" s="311">
        <v>0</v>
      </c>
      <c r="F169" s="311">
        <v>5.2</v>
      </c>
      <c r="G169" s="311">
        <v>84.5</v>
      </c>
      <c r="H169" s="311">
        <v>0.2</v>
      </c>
      <c r="I169" s="311">
        <v>253.4</v>
      </c>
    </row>
    <row r="170" spans="1:9" x14ac:dyDescent="0.2">
      <c r="A170" s="505"/>
      <c r="C170" s="310">
        <v>44658.375</v>
      </c>
      <c r="D170" s="311">
        <v>460.4</v>
      </c>
      <c r="E170" s="311">
        <v>0</v>
      </c>
      <c r="F170" s="311">
        <v>6.2</v>
      </c>
      <c r="G170" s="311">
        <v>82.5</v>
      </c>
      <c r="H170" s="311">
        <v>0.4</v>
      </c>
      <c r="I170" s="311">
        <v>189.9</v>
      </c>
    </row>
    <row r="171" spans="1:9" x14ac:dyDescent="0.2">
      <c r="A171" s="505"/>
      <c r="C171" s="310">
        <v>44658.416666666672</v>
      </c>
      <c r="D171" s="311">
        <v>460.3</v>
      </c>
      <c r="E171" s="311">
        <v>0</v>
      </c>
      <c r="F171" s="311">
        <v>8.1999999999999993</v>
      </c>
      <c r="G171" s="311">
        <v>71.400000000000006</v>
      </c>
      <c r="H171" s="311">
        <v>0.9</v>
      </c>
      <c r="I171" s="311">
        <v>54.9</v>
      </c>
    </row>
    <row r="172" spans="1:9" x14ac:dyDescent="0.2">
      <c r="A172" s="505"/>
      <c r="C172" s="310">
        <v>44658.458333333328</v>
      </c>
      <c r="D172" s="311">
        <v>460</v>
      </c>
      <c r="E172" s="311">
        <v>0</v>
      </c>
      <c r="F172" s="311">
        <v>10</v>
      </c>
      <c r="G172" s="311">
        <v>63.5</v>
      </c>
      <c r="H172" s="311">
        <v>1.2</v>
      </c>
      <c r="I172" s="311">
        <v>66.599999999999994</v>
      </c>
    </row>
    <row r="173" spans="1:9" x14ac:dyDescent="0.2">
      <c r="A173" s="505"/>
      <c r="C173" s="310">
        <v>44658.5</v>
      </c>
      <c r="D173" s="311">
        <v>459.6</v>
      </c>
      <c r="E173" s="311">
        <v>0</v>
      </c>
      <c r="F173" s="311">
        <v>9.4</v>
      </c>
      <c r="G173" s="311">
        <v>70.900000000000006</v>
      </c>
      <c r="H173" s="311">
        <v>1.2</v>
      </c>
      <c r="I173" s="311">
        <v>29</v>
      </c>
    </row>
    <row r="174" spans="1:9" x14ac:dyDescent="0.2">
      <c r="A174" s="505"/>
      <c r="C174" s="310">
        <v>44658.541666666672</v>
      </c>
      <c r="D174" s="311">
        <v>459.1</v>
      </c>
      <c r="E174" s="311">
        <v>0</v>
      </c>
      <c r="F174" s="311">
        <v>8.1</v>
      </c>
      <c r="G174" s="311">
        <v>86</v>
      </c>
      <c r="H174" s="311">
        <v>1.1000000000000001</v>
      </c>
      <c r="I174" s="311">
        <v>11.3</v>
      </c>
    </row>
    <row r="175" spans="1:9" x14ac:dyDescent="0.2">
      <c r="A175" s="505"/>
      <c r="C175" s="310">
        <v>44658.583333333328</v>
      </c>
      <c r="D175" s="311">
        <v>458.7</v>
      </c>
      <c r="E175" s="311">
        <v>0</v>
      </c>
      <c r="F175" s="311">
        <v>7.7</v>
      </c>
      <c r="G175" s="311">
        <v>87.6</v>
      </c>
      <c r="H175" s="311">
        <v>1</v>
      </c>
      <c r="I175" s="311">
        <v>49.4</v>
      </c>
    </row>
    <row r="176" spans="1:9" x14ac:dyDescent="0.2">
      <c r="A176" s="505"/>
      <c r="C176" s="310">
        <v>44658.625</v>
      </c>
      <c r="D176" s="311">
        <v>458.5</v>
      </c>
      <c r="E176" s="311">
        <v>0</v>
      </c>
      <c r="F176" s="311">
        <v>6.6</v>
      </c>
      <c r="G176" s="311">
        <v>91.8</v>
      </c>
      <c r="H176" s="311">
        <v>1.3</v>
      </c>
      <c r="I176" s="311">
        <v>9.6</v>
      </c>
    </row>
    <row r="177" spans="1:9" x14ac:dyDescent="0.2">
      <c r="A177" s="505"/>
      <c r="C177" s="310">
        <v>44658.666666666672</v>
      </c>
      <c r="D177" s="311">
        <v>458.5</v>
      </c>
      <c r="E177" s="311">
        <v>0</v>
      </c>
      <c r="F177" s="311">
        <v>6.4</v>
      </c>
      <c r="G177" s="311">
        <v>93.9</v>
      </c>
      <c r="H177" s="311">
        <v>0.9</v>
      </c>
      <c r="I177" s="311">
        <v>11.7</v>
      </c>
    </row>
    <row r="178" spans="1:9" x14ac:dyDescent="0.2">
      <c r="A178" s="505"/>
      <c r="C178" s="310">
        <v>44658.708333333328</v>
      </c>
      <c r="D178" s="311">
        <v>458.8</v>
      </c>
      <c r="E178" s="311">
        <v>0</v>
      </c>
      <c r="F178" s="311">
        <v>5.8</v>
      </c>
      <c r="G178" s="311">
        <v>96.2</v>
      </c>
      <c r="H178" s="311">
        <v>1</v>
      </c>
      <c r="I178" s="311">
        <v>21.3</v>
      </c>
    </row>
    <row r="179" spans="1:9" x14ac:dyDescent="0.2">
      <c r="A179" s="505"/>
      <c r="C179" s="310">
        <v>44658.75</v>
      </c>
      <c r="D179" s="311">
        <v>458.9</v>
      </c>
      <c r="E179" s="311">
        <v>0</v>
      </c>
      <c r="F179" s="311">
        <v>5.0999999999999996</v>
      </c>
      <c r="G179" s="311">
        <v>98.3</v>
      </c>
      <c r="H179" s="311">
        <v>0.3</v>
      </c>
      <c r="I179" s="311">
        <v>33.700000000000003</v>
      </c>
    </row>
    <row r="180" spans="1:9" x14ac:dyDescent="0.2">
      <c r="A180" s="505"/>
      <c r="C180" s="310">
        <v>44658.791666666672</v>
      </c>
      <c r="D180" s="311">
        <v>459.2</v>
      </c>
      <c r="E180" s="311">
        <v>0</v>
      </c>
      <c r="F180" s="311">
        <v>4.5999999999999996</v>
      </c>
      <c r="G180" s="311">
        <v>98.3</v>
      </c>
      <c r="H180" s="311">
        <v>0.1</v>
      </c>
      <c r="I180" s="311">
        <v>358.3</v>
      </c>
    </row>
    <row r="181" spans="1:9" x14ac:dyDescent="0.2">
      <c r="A181" s="505"/>
      <c r="C181" s="310">
        <v>44658.833333333328</v>
      </c>
      <c r="D181" s="311">
        <v>459.5</v>
      </c>
      <c r="E181" s="311">
        <v>0</v>
      </c>
      <c r="F181" s="311">
        <v>4</v>
      </c>
      <c r="G181" s="311">
        <v>99.3</v>
      </c>
      <c r="H181" s="311">
        <v>0</v>
      </c>
      <c r="I181" s="311">
        <v>275.39999999999998</v>
      </c>
    </row>
    <row r="182" spans="1:9" x14ac:dyDescent="0.2">
      <c r="A182" s="505"/>
      <c r="C182" s="310">
        <v>44658.875</v>
      </c>
      <c r="D182" s="311">
        <v>459.8</v>
      </c>
      <c r="E182" s="311">
        <v>0</v>
      </c>
      <c r="F182" s="311">
        <v>3.5</v>
      </c>
      <c r="G182" s="311">
        <v>99.3</v>
      </c>
      <c r="H182" s="311">
        <v>0</v>
      </c>
      <c r="I182" s="311">
        <v>0</v>
      </c>
    </row>
    <row r="183" spans="1:9" x14ac:dyDescent="0.2">
      <c r="A183" s="505"/>
      <c r="C183" s="310">
        <v>44658.916666666672</v>
      </c>
      <c r="D183" s="311">
        <v>459.9</v>
      </c>
      <c r="E183" s="311">
        <v>0</v>
      </c>
      <c r="F183" s="311">
        <v>3.2</v>
      </c>
      <c r="G183" s="311">
        <v>99.3</v>
      </c>
      <c r="H183" s="311">
        <v>0</v>
      </c>
      <c r="I183" s="311">
        <v>0.9</v>
      </c>
    </row>
    <row r="184" spans="1:9" x14ac:dyDescent="0.2">
      <c r="A184" s="505"/>
      <c r="C184" s="310">
        <v>44658.958333333328</v>
      </c>
      <c r="D184" s="311">
        <v>459.8</v>
      </c>
      <c r="E184" s="311">
        <v>0</v>
      </c>
      <c r="F184" s="311">
        <v>3.6</v>
      </c>
      <c r="G184" s="311">
        <v>99.3</v>
      </c>
      <c r="H184" s="311">
        <v>0.3</v>
      </c>
      <c r="I184" s="311">
        <v>359.3</v>
      </c>
    </row>
    <row r="185" spans="1:9" x14ac:dyDescent="0.2">
      <c r="A185" s="505">
        <v>8</v>
      </c>
      <c r="C185" s="310">
        <v>44659</v>
      </c>
      <c r="D185" s="311">
        <v>459.5</v>
      </c>
      <c r="E185" s="311">
        <v>0</v>
      </c>
      <c r="F185" s="311">
        <v>2.7</v>
      </c>
      <c r="G185" s="311">
        <v>99.3</v>
      </c>
      <c r="H185" s="311">
        <v>0</v>
      </c>
      <c r="I185" s="311">
        <v>346.9</v>
      </c>
    </row>
    <row r="186" spans="1:9" x14ac:dyDescent="0.2">
      <c r="A186" s="505"/>
      <c r="C186" s="310">
        <v>44659.041666666672</v>
      </c>
      <c r="D186" s="311">
        <v>459.3</v>
      </c>
      <c r="E186" s="311">
        <v>0</v>
      </c>
      <c r="F186" s="311">
        <v>3.3</v>
      </c>
      <c r="G186" s="311">
        <v>99.3</v>
      </c>
      <c r="H186" s="311">
        <v>0</v>
      </c>
      <c r="I186" s="311">
        <v>337.3</v>
      </c>
    </row>
    <row r="187" spans="1:9" x14ac:dyDescent="0.2">
      <c r="A187" s="505"/>
      <c r="C187" s="310">
        <v>44659.083333333328</v>
      </c>
      <c r="D187" s="311">
        <v>459</v>
      </c>
      <c r="E187" s="311">
        <v>0</v>
      </c>
      <c r="F187" s="311">
        <v>3.7</v>
      </c>
      <c r="G187" s="311">
        <v>99.3</v>
      </c>
      <c r="H187" s="311">
        <v>0</v>
      </c>
      <c r="I187" s="311">
        <v>39.6</v>
      </c>
    </row>
    <row r="188" spans="1:9" x14ac:dyDescent="0.2">
      <c r="A188" s="505"/>
      <c r="C188" s="310">
        <v>44659.125</v>
      </c>
      <c r="D188" s="311">
        <v>458.9</v>
      </c>
      <c r="E188" s="311">
        <v>0</v>
      </c>
      <c r="F188" s="311">
        <v>3.6</v>
      </c>
      <c r="G188" s="311">
        <v>99.2</v>
      </c>
      <c r="H188" s="311">
        <v>0</v>
      </c>
      <c r="I188" s="311">
        <v>323.7</v>
      </c>
    </row>
    <row r="189" spans="1:9" x14ac:dyDescent="0.2">
      <c r="A189" s="505"/>
      <c r="C189" s="310">
        <v>44659.166666666672</v>
      </c>
      <c r="D189" s="311">
        <v>458.8</v>
      </c>
      <c r="E189" s="311">
        <v>0</v>
      </c>
      <c r="F189" s="311">
        <v>2.2999999999999998</v>
      </c>
      <c r="G189" s="311">
        <v>99.3</v>
      </c>
      <c r="H189" s="311">
        <v>0</v>
      </c>
      <c r="I189" s="311">
        <v>0</v>
      </c>
    </row>
    <row r="190" spans="1:9" x14ac:dyDescent="0.2">
      <c r="A190" s="505"/>
      <c r="C190" s="310">
        <v>44659.208333333328</v>
      </c>
      <c r="D190" s="311">
        <v>459</v>
      </c>
      <c r="E190" s="311">
        <v>0</v>
      </c>
      <c r="F190" s="311">
        <v>1.9</v>
      </c>
      <c r="G190" s="311">
        <v>99.4</v>
      </c>
      <c r="H190" s="311">
        <v>0</v>
      </c>
      <c r="I190" s="311">
        <v>0</v>
      </c>
    </row>
    <row r="191" spans="1:9" x14ac:dyDescent="0.2">
      <c r="A191" s="505"/>
      <c r="C191" s="310">
        <v>44659.25</v>
      </c>
      <c r="D191" s="311">
        <v>459.5</v>
      </c>
      <c r="E191" s="311">
        <v>0</v>
      </c>
      <c r="F191" s="311">
        <v>2.4</v>
      </c>
      <c r="G191" s="311">
        <v>99.4</v>
      </c>
      <c r="H191" s="311">
        <v>0.2</v>
      </c>
      <c r="I191" s="311">
        <v>20.399999999999999</v>
      </c>
    </row>
    <row r="192" spans="1:9" x14ac:dyDescent="0.2">
      <c r="A192" s="505"/>
      <c r="C192" s="310">
        <v>44659.291666666672</v>
      </c>
      <c r="D192" s="311">
        <v>459.8</v>
      </c>
      <c r="E192" s="311">
        <v>0</v>
      </c>
      <c r="F192" s="311">
        <v>4.5</v>
      </c>
      <c r="G192" s="311">
        <v>93.1</v>
      </c>
      <c r="H192" s="311">
        <v>0.3</v>
      </c>
      <c r="I192" s="311">
        <v>156.30000000000001</v>
      </c>
    </row>
    <row r="193" spans="1:9" x14ac:dyDescent="0.2">
      <c r="A193" s="505"/>
      <c r="C193" s="310">
        <v>44659.333333333328</v>
      </c>
      <c r="D193" s="311">
        <v>460</v>
      </c>
      <c r="E193" s="311">
        <v>0</v>
      </c>
      <c r="F193" s="311">
        <v>6.6</v>
      </c>
      <c r="G193" s="311">
        <v>77.5</v>
      </c>
      <c r="H193" s="311">
        <v>0.5</v>
      </c>
      <c r="I193" s="311">
        <v>57.3</v>
      </c>
    </row>
    <row r="194" spans="1:9" x14ac:dyDescent="0.2">
      <c r="A194" s="505"/>
      <c r="C194" s="310">
        <v>44659.375</v>
      </c>
      <c r="D194" s="311">
        <v>460.2</v>
      </c>
      <c r="E194" s="311">
        <v>0</v>
      </c>
      <c r="F194" s="311">
        <v>7.6</v>
      </c>
      <c r="G194" s="311">
        <v>71.7</v>
      </c>
      <c r="H194" s="311">
        <v>0.8</v>
      </c>
      <c r="I194" s="311">
        <v>60.3</v>
      </c>
    </row>
    <row r="195" spans="1:9" x14ac:dyDescent="0.2">
      <c r="A195" s="505"/>
      <c r="C195" s="310">
        <v>44659.416666666672</v>
      </c>
      <c r="D195" s="311">
        <v>460.2</v>
      </c>
      <c r="E195" s="311">
        <v>0</v>
      </c>
      <c r="F195" s="311">
        <v>8.5</v>
      </c>
      <c r="G195" s="311">
        <v>64.099999999999994</v>
      </c>
      <c r="H195" s="311">
        <v>1</v>
      </c>
      <c r="I195" s="311">
        <v>75.8</v>
      </c>
    </row>
    <row r="196" spans="1:9" x14ac:dyDescent="0.2">
      <c r="A196" s="505"/>
      <c r="C196" s="310">
        <v>44659.458333333328</v>
      </c>
      <c r="D196" s="311">
        <v>460.1</v>
      </c>
      <c r="E196" s="311">
        <v>0</v>
      </c>
      <c r="F196" s="311">
        <v>8.6999999999999993</v>
      </c>
      <c r="G196" s="311">
        <v>66.099999999999994</v>
      </c>
      <c r="H196" s="311">
        <v>1</v>
      </c>
      <c r="I196" s="311">
        <v>64.8</v>
      </c>
    </row>
    <row r="197" spans="1:9" x14ac:dyDescent="0.2">
      <c r="A197" s="505"/>
      <c r="C197" s="310">
        <v>44659.5</v>
      </c>
      <c r="D197" s="311">
        <v>459.7</v>
      </c>
      <c r="E197" s="311">
        <v>0</v>
      </c>
      <c r="F197" s="311">
        <v>9.6999999999999993</v>
      </c>
      <c r="G197" s="311">
        <v>64.400000000000006</v>
      </c>
      <c r="H197" s="311">
        <v>1.2</v>
      </c>
      <c r="I197" s="311">
        <v>44.1</v>
      </c>
    </row>
    <row r="198" spans="1:9" x14ac:dyDescent="0.2">
      <c r="A198" s="505"/>
      <c r="C198" s="310">
        <v>44659.541666666672</v>
      </c>
      <c r="D198" s="311">
        <v>459.3</v>
      </c>
      <c r="E198" s="311">
        <v>0</v>
      </c>
      <c r="F198" s="311">
        <v>9.8000000000000007</v>
      </c>
      <c r="G198" s="311">
        <v>65.099999999999994</v>
      </c>
      <c r="H198" s="311">
        <v>1</v>
      </c>
      <c r="I198" s="311">
        <v>92</v>
      </c>
    </row>
    <row r="199" spans="1:9" x14ac:dyDescent="0.2">
      <c r="A199" s="505"/>
      <c r="C199" s="310">
        <v>44659.583333333328</v>
      </c>
      <c r="D199" s="311">
        <v>458.6</v>
      </c>
      <c r="E199" s="311">
        <v>0</v>
      </c>
      <c r="F199" s="311">
        <v>10.5</v>
      </c>
      <c r="G199" s="311">
        <v>61.5</v>
      </c>
      <c r="H199" s="311">
        <v>1.5</v>
      </c>
      <c r="I199" s="311">
        <v>39.6</v>
      </c>
    </row>
    <row r="200" spans="1:9" x14ac:dyDescent="0.2">
      <c r="A200" s="505"/>
      <c r="C200" s="310">
        <v>44659.625</v>
      </c>
      <c r="D200" s="311">
        <v>458.5</v>
      </c>
      <c r="E200" s="311">
        <v>0</v>
      </c>
      <c r="F200" s="311">
        <v>7.5</v>
      </c>
      <c r="G200" s="311">
        <v>85</v>
      </c>
      <c r="H200" s="311">
        <v>1.6</v>
      </c>
      <c r="I200" s="311">
        <v>44</v>
      </c>
    </row>
    <row r="201" spans="1:9" x14ac:dyDescent="0.2">
      <c r="A201" s="505"/>
      <c r="C201" s="310">
        <v>44659.666666666672</v>
      </c>
      <c r="D201" s="311">
        <v>458.5</v>
      </c>
      <c r="E201" s="311">
        <v>0</v>
      </c>
      <c r="F201" s="311">
        <v>6.7</v>
      </c>
      <c r="G201" s="311">
        <v>87.4</v>
      </c>
      <c r="H201" s="311">
        <v>1.6</v>
      </c>
      <c r="I201" s="311">
        <v>18.399999999999999</v>
      </c>
    </row>
    <row r="202" spans="1:9" x14ac:dyDescent="0.2">
      <c r="A202" s="505"/>
      <c r="C202" s="310">
        <v>44659.708333333328</v>
      </c>
      <c r="D202" s="311">
        <v>458.7</v>
      </c>
      <c r="E202" s="311">
        <v>0</v>
      </c>
      <c r="F202" s="311">
        <v>6.8</v>
      </c>
      <c r="G202" s="311">
        <v>87.1</v>
      </c>
      <c r="H202" s="311">
        <v>1</v>
      </c>
      <c r="I202" s="311">
        <v>29.5</v>
      </c>
    </row>
    <row r="203" spans="1:9" x14ac:dyDescent="0.2">
      <c r="A203" s="505"/>
      <c r="C203" s="310">
        <v>44659.75</v>
      </c>
      <c r="D203" s="311">
        <v>458.9</v>
      </c>
      <c r="E203" s="311">
        <v>0</v>
      </c>
      <c r="F203" s="311">
        <v>5.5</v>
      </c>
      <c r="G203" s="311">
        <v>95.2</v>
      </c>
      <c r="H203" s="311">
        <v>1</v>
      </c>
      <c r="I203" s="311">
        <v>10.199999999999999</v>
      </c>
    </row>
    <row r="204" spans="1:9" x14ac:dyDescent="0.2">
      <c r="A204" s="505"/>
      <c r="C204" s="310">
        <v>44659.791666666672</v>
      </c>
      <c r="D204" s="311">
        <v>459.3</v>
      </c>
      <c r="E204" s="311">
        <v>0</v>
      </c>
      <c r="F204" s="311">
        <v>5.0999999999999996</v>
      </c>
      <c r="G204" s="311">
        <v>97</v>
      </c>
      <c r="H204" s="311">
        <v>0.4</v>
      </c>
      <c r="I204" s="311">
        <v>356.3</v>
      </c>
    </row>
    <row r="205" spans="1:9" x14ac:dyDescent="0.2">
      <c r="A205" s="505"/>
      <c r="C205" s="310">
        <v>44659.833333333328</v>
      </c>
      <c r="D205" s="311">
        <v>459.8</v>
      </c>
      <c r="E205" s="311">
        <v>0</v>
      </c>
      <c r="F205" s="311">
        <v>4.8</v>
      </c>
      <c r="G205" s="311">
        <v>98</v>
      </c>
      <c r="H205" s="311">
        <v>0.7</v>
      </c>
      <c r="I205" s="311">
        <v>359.1</v>
      </c>
    </row>
    <row r="206" spans="1:9" x14ac:dyDescent="0.2">
      <c r="A206" s="505"/>
      <c r="C206" s="310">
        <v>44659.875</v>
      </c>
      <c r="D206" s="311">
        <v>459.9</v>
      </c>
      <c r="E206" s="311">
        <v>0</v>
      </c>
      <c r="F206" s="311">
        <v>4</v>
      </c>
      <c r="G206" s="311">
        <v>99.3</v>
      </c>
      <c r="H206" s="311">
        <v>0.3</v>
      </c>
      <c r="I206" s="311">
        <v>4.4000000000000004</v>
      </c>
    </row>
    <row r="207" spans="1:9" x14ac:dyDescent="0.2">
      <c r="A207" s="505"/>
      <c r="C207" s="310">
        <v>44659.916666666672</v>
      </c>
      <c r="D207" s="311">
        <v>460</v>
      </c>
      <c r="E207" s="311">
        <v>0</v>
      </c>
      <c r="F207" s="311">
        <v>4</v>
      </c>
      <c r="G207" s="311">
        <v>99.3</v>
      </c>
      <c r="H207" s="311">
        <v>0.2</v>
      </c>
      <c r="I207" s="311">
        <v>8.6</v>
      </c>
    </row>
    <row r="208" spans="1:9" x14ac:dyDescent="0.2">
      <c r="A208" s="505"/>
      <c r="C208" s="310">
        <v>44659.958333333328</v>
      </c>
      <c r="D208" s="311">
        <v>460.1</v>
      </c>
      <c r="E208" s="311">
        <v>0</v>
      </c>
      <c r="F208" s="311">
        <v>4.2</v>
      </c>
      <c r="G208" s="311">
        <v>99.3</v>
      </c>
      <c r="H208" s="311">
        <v>0.1</v>
      </c>
      <c r="I208" s="311">
        <v>56.3</v>
      </c>
    </row>
    <row r="209" spans="1:9" x14ac:dyDescent="0.2">
      <c r="A209" s="505">
        <v>9</v>
      </c>
      <c r="C209" s="310">
        <v>44660</v>
      </c>
      <c r="D209" s="311">
        <v>460</v>
      </c>
      <c r="E209" s="311">
        <v>0</v>
      </c>
      <c r="F209" s="311">
        <v>4.3</v>
      </c>
      <c r="G209" s="311">
        <v>98.4</v>
      </c>
      <c r="H209" s="311">
        <v>0.2</v>
      </c>
      <c r="I209" s="311">
        <v>45.3</v>
      </c>
    </row>
    <row r="210" spans="1:9" x14ac:dyDescent="0.2">
      <c r="A210" s="505"/>
      <c r="C210" s="310">
        <v>44660.041666666672</v>
      </c>
      <c r="D210" s="311">
        <v>459.7</v>
      </c>
      <c r="E210" s="311">
        <v>0</v>
      </c>
      <c r="F210" s="311">
        <v>4.3</v>
      </c>
      <c r="G210" s="311">
        <v>96.2</v>
      </c>
      <c r="H210" s="311">
        <v>0.1</v>
      </c>
      <c r="I210" s="311">
        <v>82.7</v>
      </c>
    </row>
    <row r="211" spans="1:9" x14ac:dyDescent="0.2">
      <c r="A211" s="505"/>
      <c r="C211" s="310">
        <v>44660.083333333328</v>
      </c>
      <c r="D211" s="311">
        <v>459.4</v>
      </c>
      <c r="E211" s="311">
        <v>0</v>
      </c>
      <c r="F211" s="311">
        <v>4.2</v>
      </c>
      <c r="G211" s="311">
        <v>99</v>
      </c>
      <c r="H211" s="311">
        <v>0.3</v>
      </c>
      <c r="I211" s="311">
        <v>34.9</v>
      </c>
    </row>
    <row r="212" spans="1:9" x14ac:dyDescent="0.2">
      <c r="A212" s="505"/>
      <c r="C212" s="310">
        <v>44660.125</v>
      </c>
      <c r="D212" s="311">
        <v>459.1</v>
      </c>
      <c r="E212" s="311">
        <v>0</v>
      </c>
      <c r="F212" s="311">
        <v>3.9</v>
      </c>
      <c r="G212" s="311">
        <v>99.2</v>
      </c>
      <c r="H212" s="311">
        <v>0.5</v>
      </c>
      <c r="I212" s="311">
        <v>354.6</v>
      </c>
    </row>
    <row r="213" spans="1:9" x14ac:dyDescent="0.2">
      <c r="A213" s="505"/>
      <c r="C213" s="310">
        <v>44660.166666666672</v>
      </c>
      <c r="D213" s="311">
        <v>459</v>
      </c>
      <c r="E213" s="311">
        <v>0</v>
      </c>
      <c r="F213" s="311">
        <v>3.4</v>
      </c>
      <c r="G213" s="311">
        <v>98</v>
      </c>
      <c r="H213" s="311">
        <v>0.3</v>
      </c>
      <c r="I213" s="311">
        <v>338.5</v>
      </c>
    </row>
    <row r="214" spans="1:9" x14ac:dyDescent="0.2">
      <c r="A214" s="505"/>
      <c r="C214" s="310">
        <v>44660.208333333328</v>
      </c>
      <c r="D214" s="311">
        <v>459</v>
      </c>
      <c r="E214" s="311">
        <v>0</v>
      </c>
      <c r="F214" s="311">
        <v>2.8</v>
      </c>
      <c r="G214" s="311">
        <v>99.2</v>
      </c>
      <c r="H214" s="311">
        <v>0.1</v>
      </c>
      <c r="I214" s="311">
        <v>294.89999999999998</v>
      </c>
    </row>
    <row r="215" spans="1:9" x14ac:dyDescent="0.2">
      <c r="A215" s="505"/>
      <c r="C215" s="310">
        <v>44660.25</v>
      </c>
      <c r="D215" s="311">
        <v>459.3</v>
      </c>
      <c r="E215" s="311">
        <v>0</v>
      </c>
      <c r="F215" s="311">
        <v>2.1</v>
      </c>
      <c r="G215" s="311">
        <v>99.3</v>
      </c>
      <c r="H215" s="311">
        <v>0</v>
      </c>
      <c r="I215" s="311">
        <v>0</v>
      </c>
    </row>
    <row r="216" spans="1:9" x14ac:dyDescent="0.2">
      <c r="A216" s="505"/>
      <c r="C216" s="310">
        <v>44660.291666666672</v>
      </c>
      <c r="D216" s="311">
        <v>459.9</v>
      </c>
      <c r="E216" s="311">
        <v>0</v>
      </c>
      <c r="F216" s="311">
        <v>3.3</v>
      </c>
      <c r="G216" s="311">
        <v>98.6</v>
      </c>
      <c r="H216" s="311">
        <v>0.1</v>
      </c>
      <c r="I216" s="311">
        <v>53.4</v>
      </c>
    </row>
    <row r="217" spans="1:9" x14ac:dyDescent="0.2">
      <c r="A217" s="505"/>
      <c r="C217" s="310">
        <v>44660.333333333328</v>
      </c>
      <c r="D217" s="311">
        <v>460.3</v>
      </c>
      <c r="E217" s="311">
        <v>0</v>
      </c>
      <c r="F217" s="311">
        <v>4.9000000000000004</v>
      </c>
      <c r="G217" s="311">
        <v>91.3</v>
      </c>
      <c r="H217" s="311">
        <v>0.4</v>
      </c>
      <c r="I217" s="311">
        <v>156.19999999999999</v>
      </c>
    </row>
    <row r="218" spans="1:9" x14ac:dyDescent="0.2">
      <c r="A218" s="505"/>
      <c r="C218" s="310">
        <v>44660.375</v>
      </c>
      <c r="D218" s="311">
        <v>460.5</v>
      </c>
      <c r="E218" s="311">
        <v>0</v>
      </c>
      <c r="F218" s="311">
        <v>6.9</v>
      </c>
      <c r="G218" s="311">
        <v>74.400000000000006</v>
      </c>
      <c r="H218" s="311">
        <v>0.7</v>
      </c>
      <c r="I218" s="311">
        <v>152.9</v>
      </c>
    </row>
    <row r="219" spans="1:9" x14ac:dyDescent="0.2">
      <c r="A219" s="505"/>
      <c r="C219" s="310">
        <v>44660.416666666672</v>
      </c>
      <c r="D219" s="311">
        <v>460.4</v>
      </c>
      <c r="E219" s="311">
        <v>0</v>
      </c>
      <c r="F219" s="311">
        <v>8.3000000000000007</v>
      </c>
      <c r="G219" s="311">
        <v>67.900000000000006</v>
      </c>
      <c r="H219" s="311">
        <v>0.8</v>
      </c>
      <c r="I219" s="311">
        <v>86.9</v>
      </c>
    </row>
    <row r="220" spans="1:9" x14ac:dyDescent="0.2">
      <c r="A220" s="505"/>
      <c r="C220" s="310">
        <v>44660.458333333328</v>
      </c>
      <c r="D220" s="311">
        <v>460.1</v>
      </c>
      <c r="E220" s="311">
        <v>0</v>
      </c>
      <c r="F220" s="311">
        <v>9.6999999999999993</v>
      </c>
      <c r="G220" s="311">
        <v>59.6</v>
      </c>
      <c r="H220" s="311">
        <v>1</v>
      </c>
      <c r="I220" s="311">
        <v>58.2</v>
      </c>
    </row>
    <row r="221" spans="1:9" x14ac:dyDescent="0.2">
      <c r="A221" s="505"/>
      <c r="C221" s="310">
        <v>44660.5</v>
      </c>
      <c r="D221" s="311">
        <v>459.7</v>
      </c>
      <c r="E221" s="311">
        <v>0</v>
      </c>
      <c r="F221" s="311">
        <v>9.6</v>
      </c>
      <c r="G221" s="311">
        <v>60.1</v>
      </c>
      <c r="H221" s="311">
        <v>0.9</v>
      </c>
      <c r="I221" s="311">
        <v>69.400000000000006</v>
      </c>
    </row>
    <row r="222" spans="1:9" x14ac:dyDescent="0.2">
      <c r="A222" s="505"/>
      <c r="C222" s="310">
        <v>44660.541666666672</v>
      </c>
      <c r="D222" s="311">
        <v>459.3</v>
      </c>
      <c r="E222" s="311">
        <v>0</v>
      </c>
      <c r="F222" s="311">
        <v>9.1999999999999993</v>
      </c>
      <c r="G222" s="311">
        <v>67.900000000000006</v>
      </c>
      <c r="H222" s="311">
        <v>1</v>
      </c>
      <c r="I222" s="311">
        <v>358.4</v>
      </c>
    </row>
    <row r="223" spans="1:9" x14ac:dyDescent="0.2">
      <c r="A223" s="505"/>
      <c r="C223" s="310">
        <v>44660.583333333328</v>
      </c>
      <c r="D223" s="311">
        <v>458.9</v>
      </c>
      <c r="E223" s="311">
        <v>0</v>
      </c>
      <c r="F223" s="311">
        <v>6.8</v>
      </c>
      <c r="G223" s="311">
        <v>82.5</v>
      </c>
      <c r="H223" s="311">
        <v>0.8</v>
      </c>
      <c r="I223" s="311">
        <v>254</v>
      </c>
    </row>
    <row r="224" spans="1:9" x14ac:dyDescent="0.2">
      <c r="A224" s="505"/>
      <c r="C224" s="310">
        <v>44660.625</v>
      </c>
      <c r="D224" s="311">
        <v>458.6</v>
      </c>
      <c r="E224" s="311">
        <v>0</v>
      </c>
      <c r="F224" s="311">
        <v>5</v>
      </c>
      <c r="G224" s="311">
        <v>98.3</v>
      </c>
      <c r="H224" s="311">
        <v>0.8</v>
      </c>
      <c r="I224" s="311">
        <v>336.2</v>
      </c>
    </row>
    <row r="225" spans="1:9" x14ac:dyDescent="0.2">
      <c r="A225" s="505"/>
      <c r="C225" s="310">
        <v>44660.666666666672</v>
      </c>
      <c r="D225" s="311">
        <v>458.2</v>
      </c>
      <c r="E225" s="311">
        <v>0</v>
      </c>
      <c r="F225" s="311">
        <v>5.8</v>
      </c>
      <c r="G225" s="311">
        <v>94.8</v>
      </c>
      <c r="H225" s="311">
        <v>1.1000000000000001</v>
      </c>
      <c r="I225" s="311">
        <v>356.2</v>
      </c>
    </row>
    <row r="226" spans="1:9" x14ac:dyDescent="0.2">
      <c r="A226" s="505"/>
      <c r="C226" s="310">
        <v>44660.708333333328</v>
      </c>
      <c r="D226" s="311">
        <v>458.4</v>
      </c>
      <c r="E226" s="311">
        <v>0</v>
      </c>
      <c r="F226" s="311">
        <v>6.5</v>
      </c>
      <c r="G226" s="311">
        <v>92</v>
      </c>
      <c r="H226" s="311">
        <v>1.2</v>
      </c>
      <c r="I226" s="311">
        <v>49.7</v>
      </c>
    </row>
    <row r="227" spans="1:9" x14ac:dyDescent="0.2">
      <c r="A227" s="505"/>
      <c r="C227" s="310">
        <v>44660.75</v>
      </c>
      <c r="D227" s="311">
        <v>458.7</v>
      </c>
      <c r="E227" s="311">
        <v>0</v>
      </c>
      <c r="F227" s="311">
        <v>5.7</v>
      </c>
      <c r="G227" s="311">
        <v>98.8</v>
      </c>
      <c r="H227" s="311">
        <v>1.2</v>
      </c>
      <c r="I227" s="311">
        <v>53.9</v>
      </c>
    </row>
    <row r="228" spans="1:9" x14ac:dyDescent="0.2">
      <c r="A228" s="505"/>
      <c r="C228" s="310">
        <v>44660.791666666672</v>
      </c>
      <c r="D228" s="311">
        <v>459.2</v>
      </c>
      <c r="E228" s="311">
        <v>0</v>
      </c>
      <c r="F228" s="311">
        <v>5</v>
      </c>
      <c r="G228" s="311">
        <v>99.3</v>
      </c>
      <c r="H228" s="311">
        <v>1</v>
      </c>
      <c r="I228" s="311">
        <v>54.7</v>
      </c>
    </row>
    <row r="229" spans="1:9" x14ac:dyDescent="0.2">
      <c r="A229" s="505"/>
      <c r="C229" s="310">
        <v>44660.833333333328</v>
      </c>
      <c r="D229" s="311">
        <v>459.6</v>
      </c>
      <c r="E229" s="311">
        <v>0</v>
      </c>
      <c r="F229" s="311">
        <v>4.8</v>
      </c>
      <c r="G229" s="311">
        <v>99.3</v>
      </c>
      <c r="H229" s="311">
        <v>0.8</v>
      </c>
      <c r="I229" s="311">
        <v>43.1</v>
      </c>
    </row>
    <row r="230" spans="1:9" x14ac:dyDescent="0.2">
      <c r="A230" s="505"/>
      <c r="C230" s="310">
        <v>44660.875</v>
      </c>
      <c r="D230" s="311">
        <v>460</v>
      </c>
      <c r="E230" s="311">
        <v>0</v>
      </c>
      <c r="F230" s="311">
        <v>4.5</v>
      </c>
      <c r="G230" s="311">
        <v>98.4</v>
      </c>
      <c r="H230" s="311">
        <v>1</v>
      </c>
      <c r="I230" s="311">
        <v>176.4</v>
      </c>
    </row>
    <row r="231" spans="1:9" x14ac:dyDescent="0.2">
      <c r="A231" s="505"/>
      <c r="C231" s="310">
        <v>44660.916666666672</v>
      </c>
      <c r="D231" s="311">
        <v>460</v>
      </c>
      <c r="E231" s="311">
        <v>0</v>
      </c>
      <c r="F231" s="311">
        <v>3.3</v>
      </c>
      <c r="G231" s="311">
        <v>99.3</v>
      </c>
      <c r="H231" s="311">
        <v>1.4</v>
      </c>
      <c r="I231" s="311">
        <v>205.6</v>
      </c>
    </row>
    <row r="232" spans="1:9" x14ac:dyDescent="0.2">
      <c r="A232" s="505"/>
      <c r="C232" s="310">
        <v>44660.958333333328</v>
      </c>
      <c r="D232" s="311">
        <v>460</v>
      </c>
      <c r="E232" s="311">
        <v>0</v>
      </c>
      <c r="F232" s="311">
        <v>2.9</v>
      </c>
      <c r="G232" s="311">
        <v>99.3</v>
      </c>
      <c r="H232" s="311">
        <v>0.9</v>
      </c>
      <c r="I232" s="311">
        <v>217.4</v>
      </c>
    </row>
    <row r="233" spans="1:9" x14ac:dyDescent="0.2">
      <c r="A233" s="505">
        <v>10</v>
      </c>
      <c r="C233" s="310">
        <v>44661</v>
      </c>
      <c r="D233" s="311">
        <v>459.7</v>
      </c>
      <c r="E233" s="311">
        <v>0</v>
      </c>
      <c r="F233" s="311">
        <v>2.8</v>
      </c>
      <c r="G233" s="311">
        <v>99.4</v>
      </c>
      <c r="H233" s="311">
        <v>0.4</v>
      </c>
      <c r="I233" s="311">
        <v>210.4</v>
      </c>
    </row>
    <row r="234" spans="1:9" x14ac:dyDescent="0.2">
      <c r="A234" s="505"/>
      <c r="C234" s="310">
        <v>44661.041666666672</v>
      </c>
      <c r="D234" s="311">
        <v>459.4</v>
      </c>
      <c r="E234" s="311">
        <v>0</v>
      </c>
      <c r="F234" s="311">
        <v>3</v>
      </c>
      <c r="G234" s="311">
        <v>99.3</v>
      </c>
      <c r="H234" s="311">
        <v>0.3</v>
      </c>
      <c r="I234" s="311">
        <v>219</v>
      </c>
    </row>
    <row r="235" spans="1:9" x14ac:dyDescent="0.2">
      <c r="A235" s="505"/>
      <c r="C235" s="310">
        <v>44661.083333333328</v>
      </c>
      <c r="D235" s="311">
        <v>459</v>
      </c>
      <c r="E235" s="311">
        <v>0</v>
      </c>
      <c r="F235" s="311">
        <v>3</v>
      </c>
      <c r="G235" s="311">
        <v>99.4</v>
      </c>
      <c r="H235" s="311">
        <v>0.6</v>
      </c>
      <c r="I235" s="311">
        <v>218.3</v>
      </c>
    </row>
    <row r="236" spans="1:9" x14ac:dyDescent="0.2">
      <c r="A236" s="505"/>
      <c r="C236" s="310">
        <v>44661.125</v>
      </c>
      <c r="D236" s="311">
        <v>458.9</v>
      </c>
      <c r="E236" s="311">
        <v>0</v>
      </c>
      <c r="F236" s="311">
        <v>3</v>
      </c>
      <c r="G236" s="311">
        <v>99.4</v>
      </c>
      <c r="H236" s="311">
        <v>0.7</v>
      </c>
      <c r="I236" s="311">
        <v>192</v>
      </c>
    </row>
    <row r="237" spans="1:9" x14ac:dyDescent="0.2">
      <c r="A237" s="505"/>
      <c r="C237" s="310">
        <v>44661.166666666672</v>
      </c>
      <c r="D237" s="311">
        <v>458.8</v>
      </c>
      <c r="E237" s="311">
        <v>0</v>
      </c>
      <c r="F237" s="311">
        <v>3.2</v>
      </c>
      <c r="G237" s="311">
        <v>99.3</v>
      </c>
      <c r="H237" s="311">
        <v>0.5</v>
      </c>
      <c r="I237" s="311">
        <v>216.5</v>
      </c>
    </row>
    <row r="238" spans="1:9" x14ac:dyDescent="0.2">
      <c r="A238" s="505"/>
      <c r="C238" s="310">
        <v>44661.208333333328</v>
      </c>
      <c r="D238" s="311">
        <v>458.7</v>
      </c>
      <c r="E238" s="311">
        <v>0</v>
      </c>
      <c r="F238" s="311">
        <v>3.2</v>
      </c>
      <c r="G238" s="311">
        <v>99.3</v>
      </c>
      <c r="H238" s="311">
        <v>0.4</v>
      </c>
      <c r="I238" s="311">
        <v>229</v>
      </c>
    </row>
    <row r="239" spans="1:9" x14ac:dyDescent="0.2">
      <c r="A239" s="505"/>
      <c r="C239" s="310">
        <v>44661.25</v>
      </c>
      <c r="D239" s="311">
        <v>459</v>
      </c>
      <c r="E239" s="311">
        <v>0</v>
      </c>
      <c r="F239" s="311">
        <v>3.4</v>
      </c>
      <c r="G239" s="311">
        <v>99.3</v>
      </c>
      <c r="H239" s="311">
        <v>0.6</v>
      </c>
      <c r="I239" s="311">
        <v>223.2</v>
      </c>
    </row>
    <row r="240" spans="1:9" x14ac:dyDescent="0.2">
      <c r="A240" s="505"/>
      <c r="C240" s="310">
        <v>44661.291666666672</v>
      </c>
      <c r="D240" s="311">
        <v>459.4</v>
      </c>
      <c r="E240" s="311">
        <v>0</v>
      </c>
      <c r="F240" s="311">
        <v>3.7</v>
      </c>
      <c r="G240" s="311">
        <v>99.3</v>
      </c>
      <c r="H240" s="311">
        <v>0.9</v>
      </c>
      <c r="I240" s="311">
        <v>175.5</v>
      </c>
    </row>
    <row r="241" spans="1:9" x14ac:dyDescent="0.2">
      <c r="A241" s="505"/>
      <c r="C241" s="310">
        <v>44661.333333333328</v>
      </c>
      <c r="D241" s="311">
        <v>459.7</v>
      </c>
      <c r="E241" s="311">
        <v>0</v>
      </c>
      <c r="F241" s="311">
        <v>5</v>
      </c>
      <c r="G241" s="311">
        <v>96.1</v>
      </c>
      <c r="H241" s="311">
        <v>1.1000000000000001</v>
      </c>
      <c r="I241" s="311">
        <v>195</v>
      </c>
    </row>
    <row r="242" spans="1:9" x14ac:dyDescent="0.2">
      <c r="A242" s="505"/>
      <c r="C242" s="310">
        <v>44661.375</v>
      </c>
      <c r="D242" s="311">
        <v>459.9</v>
      </c>
      <c r="E242" s="311">
        <v>0</v>
      </c>
      <c r="F242" s="311">
        <v>6.5</v>
      </c>
      <c r="G242" s="311">
        <v>83.3</v>
      </c>
      <c r="H242" s="311">
        <v>0.7</v>
      </c>
      <c r="I242" s="311">
        <v>211.4</v>
      </c>
    </row>
    <row r="243" spans="1:9" x14ac:dyDescent="0.2">
      <c r="A243" s="505"/>
      <c r="C243" s="310">
        <v>44661.416666666672</v>
      </c>
      <c r="D243" s="311">
        <v>459.9</v>
      </c>
      <c r="E243" s="311">
        <v>0</v>
      </c>
      <c r="F243" s="311">
        <v>8.1999999999999993</v>
      </c>
      <c r="G243" s="311">
        <v>72.3</v>
      </c>
      <c r="H243" s="311">
        <v>0.7</v>
      </c>
      <c r="I243" s="311">
        <v>238.9</v>
      </c>
    </row>
    <row r="244" spans="1:9" x14ac:dyDescent="0.2">
      <c r="A244" s="505"/>
      <c r="C244" s="310">
        <v>44661.458333333328</v>
      </c>
      <c r="D244" s="311">
        <v>459.6</v>
      </c>
      <c r="E244" s="311">
        <v>0</v>
      </c>
      <c r="F244" s="311">
        <v>8.5</v>
      </c>
      <c r="G244" s="311">
        <v>70.8</v>
      </c>
      <c r="H244" s="311">
        <v>0.8</v>
      </c>
      <c r="I244" s="311">
        <v>347.2</v>
      </c>
    </row>
    <row r="245" spans="1:9" x14ac:dyDescent="0.2">
      <c r="A245" s="505"/>
      <c r="C245" s="310">
        <v>44661.5</v>
      </c>
      <c r="D245" s="311">
        <v>459.2</v>
      </c>
      <c r="E245" s="311">
        <v>0</v>
      </c>
      <c r="F245" s="311">
        <v>8.4</v>
      </c>
      <c r="G245" s="311">
        <v>75.7</v>
      </c>
      <c r="H245" s="311">
        <v>1.2</v>
      </c>
      <c r="I245" s="311">
        <v>331.3</v>
      </c>
    </row>
    <row r="246" spans="1:9" x14ac:dyDescent="0.2">
      <c r="A246" s="505"/>
      <c r="C246" s="310">
        <v>44661.541666666672</v>
      </c>
      <c r="D246" s="311">
        <v>458.9</v>
      </c>
      <c r="E246" s="311">
        <v>0</v>
      </c>
      <c r="F246" s="311">
        <v>6.2</v>
      </c>
      <c r="G246" s="311">
        <v>91.5</v>
      </c>
      <c r="H246" s="311">
        <v>1.1000000000000001</v>
      </c>
      <c r="I246" s="311">
        <v>27.1</v>
      </c>
    </row>
    <row r="247" spans="1:9" x14ac:dyDescent="0.2">
      <c r="A247" s="505"/>
      <c r="C247" s="310">
        <v>44661.583333333328</v>
      </c>
      <c r="D247" s="311">
        <v>458.1</v>
      </c>
      <c r="E247" s="311">
        <v>0</v>
      </c>
      <c r="F247" s="311">
        <v>9.8000000000000007</v>
      </c>
      <c r="G247" s="311">
        <v>62.1</v>
      </c>
      <c r="H247" s="311">
        <v>1.2</v>
      </c>
      <c r="I247" s="311">
        <v>39.9</v>
      </c>
    </row>
    <row r="248" spans="1:9" x14ac:dyDescent="0.2">
      <c r="A248" s="505"/>
      <c r="C248" s="310">
        <v>44661.625</v>
      </c>
      <c r="D248" s="311">
        <v>457.8</v>
      </c>
      <c r="E248" s="311">
        <v>0</v>
      </c>
      <c r="F248" s="311">
        <v>10.1</v>
      </c>
      <c r="G248" s="311">
        <v>62.4</v>
      </c>
      <c r="H248" s="311">
        <v>1.1000000000000001</v>
      </c>
      <c r="I248" s="311">
        <v>57.7</v>
      </c>
    </row>
    <row r="249" spans="1:9" x14ac:dyDescent="0.2">
      <c r="A249" s="505"/>
      <c r="C249" s="310">
        <v>44661.666666666672</v>
      </c>
      <c r="D249" s="311">
        <v>458</v>
      </c>
      <c r="E249" s="311">
        <v>0</v>
      </c>
      <c r="F249" s="311">
        <v>7.7</v>
      </c>
      <c r="G249" s="311">
        <v>77.3</v>
      </c>
      <c r="H249" s="311">
        <v>1.3</v>
      </c>
      <c r="I249" s="311">
        <v>294</v>
      </c>
    </row>
    <row r="250" spans="1:9" x14ac:dyDescent="0.2">
      <c r="A250" s="505"/>
      <c r="C250" s="310">
        <v>44661.708333333328</v>
      </c>
      <c r="D250" s="311">
        <v>458.5</v>
      </c>
      <c r="E250" s="311">
        <v>0</v>
      </c>
      <c r="F250" s="311">
        <v>4.3</v>
      </c>
      <c r="G250" s="311">
        <v>99</v>
      </c>
      <c r="H250" s="311">
        <v>1.2</v>
      </c>
      <c r="I250" s="311">
        <v>166.6</v>
      </c>
    </row>
    <row r="251" spans="1:9" x14ac:dyDescent="0.2">
      <c r="A251" s="505"/>
      <c r="C251" s="310">
        <v>44661.75</v>
      </c>
      <c r="D251" s="311">
        <v>458.5</v>
      </c>
      <c r="E251" s="311">
        <v>0</v>
      </c>
      <c r="F251" s="311">
        <v>4.5999999999999996</v>
      </c>
      <c r="G251" s="311">
        <v>98.7</v>
      </c>
      <c r="H251" s="311">
        <v>0.5</v>
      </c>
      <c r="I251" s="311">
        <v>25.6</v>
      </c>
    </row>
    <row r="252" spans="1:9" x14ac:dyDescent="0.2">
      <c r="A252" s="505"/>
      <c r="C252" s="310">
        <v>44661.791666666672</v>
      </c>
      <c r="D252" s="311">
        <v>458.8</v>
      </c>
      <c r="E252" s="311">
        <v>0</v>
      </c>
      <c r="F252" s="311">
        <v>5.2</v>
      </c>
      <c r="G252" s="311">
        <v>95.7</v>
      </c>
      <c r="H252" s="311">
        <v>0.6</v>
      </c>
      <c r="I252" s="311">
        <v>194.4</v>
      </c>
    </row>
    <row r="253" spans="1:9" x14ac:dyDescent="0.2">
      <c r="A253" s="505"/>
      <c r="C253" s="310">
        <v>44661.833333333328</v>
      </c>
      <c r="D253" s="311">
        <v>458.9</v>
      </c>
      <c r="E253" s="311">
        <v>0</v>
      </c>
      <c r="F253" s="311">
        <v>4.8</v>
      </c>
      <c r="G253" s="311">
        <v>97.1</v>
      </c>
      <c r="H253" s="311">
        <v>0.6</v>
      </c>
      <c r="I253" s="311">
        <v>233.7</v>
      </c>
    </row>
    <row r="254" spans="1:9" x14ac:dyDescent="0.2">
      <c r="A254" s="505"/>
      <c r="C254" s="310">
        <v>44661.875</v>
      </c>
      <c r="D254" s="311">
        <v>459.1</v>
      </c>
      <c r="E254" s="311">
        <v>0</v>
      </c>
      <c r="F254" s="311">
        <v>4.7</v>
      </c>
      <c r="G254" s="311">
        <v>97.1</v>
      </c>
      <c r="H254" s="311">
        <v>0.2</v>
      </c>
      <c r="I254" s="311">
        <v>181.3</v>
      </c>
    </row>
    <row r="255" spans="1:9" x14ac:dyDescent="0.2">
      <c r="A255" s="505"/>
      <c r="C255" s="310">
        <v>44661.916666666672</v>
      </c>
      <c r="D255" s="311">
        <v>459.1</v>
      </c>
      <c r="E255" s="311">
        <v>0</v>
      </c>
      <c r="F255" s="311">
        <v>4</v>
      </c>
      <c r="G255" s="311">
        <v>98.2</v>
      </c>
      <c r="H255" s="311">
        <v>0.1</v>
      </c>
      <c r="I255" s="311">
        <v>335</v>
      </c>
    </row>
    <row r="256" spans="1:9" x14ac:dyDescent="0.2">
      <c r="A256" s="505"/>
      <c r="C256" s="310">
        <v>44661.958333333328</v>
      </c>
      <c r="D256" s="311">
        <v>459.1</v>
      </c>
      <c r="E256" s="311">
        <v>0</v>
      </c>
      <c r="F256" s="311">
        <v>3.5</v>
      </c>
      <c r="G256" s="311">
        <v>99.3</v>
      </c>
      <c r="H256" s="311">
        <v>0</v>
      </c>
      <c r="I256" s="311">
        <v>0</v>
      </c>
    </row>
    <row r="257" spans="1:9" x14ac:dyDescent="0.2">
      <c r="A257" s="505">
        <v>11</v>
      </c>
      <c r="C257" s="310">
        <v>44662</v>
      </c>
      <c r="D257" s="311">
        <v>458.9</v>
      </c>
      <c r="E257" s="311">
        <v>0</v>
      </c>
      <c r="F257" s="311">
        <v>2.6</v>
      </c>
      <c r="G257" s="311">
        <v>99.3</v>
      </c>
      <c r="H257" s="311">
        <v>0</v>
      </c>
      <c r="I257" s="311">
        <v>0</v>
      </c>
    </row>
    <row r="258" spans="1:9" x14ac:dyDescent="0.2">
      <c r="A258" s="505"/>
      <c r="C258" s="310">
        <v>44662.041666666672</v>
      </c>
      <c r="D258" s="311">
        <v>458.7</v>
      </c>
      <c r="E258" s="311">
        <v>0</v>
      </c>
      <c r="F258" s="311">
        <v>2.2999999999999998</v>
      </c>
      <c r="G258" s="311">
        <v>99.4</v>
      </c>
      <c r="H258" s="311">
        <v>0</v>
      </c>
      <c r="I258" s="311">
        <v>0</v>
      </c>
    </row>
    <row r="259" spans="1:9" x14ac:dyDescent="0.2">
      <c r="A259" s="505"/>
      <c r="C259" s="310">
        <v>44662.083333333328</v>
      </c>
      <c r="D259" s="311">
        <v>458.4</v>
      </c>
      <c r="E259" s="311">
        <v>0</v>
      </c>
      <c r="F259" s="311">
        <v>1.5</v>
      </c>
      <c r="G259" s="311">
        <v>99.4</v>
      </c>
      <c r="H259" s="311">
        <v>0</v>
      </c>
      <c r="I259" s="311">
        <v>0</v>
      </c>
    </row>
    <row r="260" spans="1:9" x14ac:dyDescent="0.2">
      <c r="A260" s="505"/>
      <c r="C260" s="310">
        <v>44662.125</v>
      </c>
      <c r="D260" s="311">
        <v>458.2</v>
      </c>
      <c r="E260" s="311">
        <v>0</v>
      </c>
      <c r="F260" s="311">
        <v>1.2</v>
      </c>
      <c r="G260" s="311">
        <v>99.4</v>
      </c>
      <c r="H260" s="311">
        <v>0</v>
      </c>
      <c r="I260" s="311">
        <v>0</v>
      </c>
    </row>
    <row r="261" spans="1:9" x14ac:dyDescent="0.2">
      <c r="A261" s="505"/>
      <c r="C261" s="310">
        <v>44662.166666666672</v>
      </c>
      <c r="D261" s="311">
        <v>458.1</v>
      </c>
      <c r="E261" s="311">
        <v>0</v>
      </c>
      <c r="F261" s="311">
        <v>1.3</v>
      </c>
      <c r="G261" s="311">
        <v>99.4</v>
      </c>
      <c r="H261" s="311">
        <v>0</v>
      </c>
      <c r="I261" s="311">
        <v>0</v>
      </c>
    </row>
    <row r="262" spans="1:9" x14ac:dyDescent="0.2">
      <c r="A262" s="505"/>
      <c r="C262" s="310">
        <v>44662.208333333328</v>
      </c>
      <c r="D262" s="311">
        <v>458.3</v>
      </c>
      <c r="E262" s="311">
        <v>0</v>
      </c>
      <c r="F262" s="311">
        <v>2.2999999999999998</v>
      </c>
      <c r="G262" s="311">
        <v>99.4</v>
      </c>
      <c r="H262" s="311">
        <v>0</v>
      </c>
      <c r="I262" s="311">
        <v>133.19999999999999</v>
      </c>
    </row>
    <row r="263" spans="1:9" x14ac:dyDescent="0.2">
      <c r="A263" s="505"/>
      <c r="C263" s="310">
        <v>44662.25</v>
      </c>
      <c r="D263" s="311">
        <v>458.8</v>
      </c>
      <c r="E263" s="311">
        <v>0</v>
      </c>
      <c r="F263" s="311">
        <v>2.5</v>
      </c>
      <c r="G263" s="311">
        <v>99.4</v>
      </c>
      <c r="H263" s="311">
        <v>0</v>
      </c>
      <c r="I263" s="311">
        <v>0</v>
      </c>
    </row>
    <row r="264" spans="1:9" x14ac:dyDescent="0.2">
      <c r="A264" s="505"/>
      <c r="C264" s="310">
        <v>44662.291666666672</v>
      </c>
      <c r="D264" s="311">
        <v>459.3</v>
      </c>
      <c r="E264" s="311">
        <v>0</v>
      </c>
      <c r="F264" s="311">
        <v>3.4</v>
      </c>
      <c r="G264" s="311">
        <v>99.4</v>
      </c>
      <c r="H264" s="311">
        <v>0</v>
      </c>
      <c r="I264" s="311">
        <v>10.7</v>
      </c>
    </row>
    <row r="265" spans="1:9" x14ac:dyDescent="0.2">
      <c r="A265" s="505"/>
      <c r="C265" s="310">
        <v>44662.333333333328</v>
      </c>
      <c r="D265" s="311">
        <v>459.6</v>
      </c>
      <c r="E265" s="311">
        <v>0</v>
      </c>
      <c r="F265" s="311">
        <v>4.9000000000000004</v>
      </c>
      <c r="G265" s="311">
        <v>98.6</v>
      </c>
      <c r="H265" s="311">
        <v>0.2</v>
      </c>
      <c r="I265" s="311">
        <v>152.9</v>
      </c>
    </row>
    <row r="266" spans="1:9" x14ac:dyDescent="0.2">
      <c r="A266" s="505"/>
      <c r="C266" s="310">
        <v>44662.375</v>
      </c>
      <c r="D266" s="311">
        <v>459.9</v>
      </c>
      <c r="E266" s="311">
        <v>0</v>
      </c>
      <c r="F266" s="311">
        <v>7</v>
      </c>
      <c r="G266" s="311">
        <v>86.2</v>
      </c>
      <c r="H266" s="311">
        <v>1</v>
      </c>
      <c r="I266" s="311">
        <v>204.7</v>
      </c>
    </row>
    <row r="267" spans="1:9" x14ac:dyDescent="0.2">
      <c r="A267" s="505"/>
      <c r="C267" s="310">
        <v>44662.416666666672</v>
      </c>
      <c r="D267" s="311">
        <v>459.8</v>
      </c>
      <c r="E267" s="311">
        <v>0</v>
      </c>
      <c r="F267" s="311">
        <v>9.6999999999999993</v>
      </c>
      <c r="G267" s="311">
        <v>62.3</v>
      </c>
      <c r="H267" s="311">
        <v>1.1000000000000001</v>
      </c>
      <c r="I267" s="311">
        <v>181.8</v>
      </c>
    </row>
    <row r="268" spans="1:9" x14ac:dyDescent="0.2">
      <c r="A268" s="505"/>
      <c r="C268" s="310">
        <v>44662.458333333328</v>
      </c>
      <c r="D268" s="311">
        <v>459.3</v>
      </c>
      <c r="E268" s="311">
        <v>0</v>
      </c>
      <c r="F268" s="311">
        <v>10.3</v>
      </c>
      <c r="G268" s="311">
        <v>57.5</v>
      </c>
      <c r="H268" s="311">
        <v>0.9</v>
      </c>
      <c r="I268" s="311">
        <v>191.7</v>
      </c>
    </row>
    <row r="269" spans="1:9" x14ac:dyDescent="0.2">
      <c r="A269" s="505"/>
      <c r="C269" s="310">
        <v>44662.5</v>
      </c>
      <c r="D269" s="311">
        <v>458.9</v>
      </c>
      <c r="E269" s="311">
        <v>0</v>
      </c>
      <c r="F269" s="311">
        <v>10.3</v>
      </c>
      <c r="G269" s="311">
        <v>57.3</v>
      </c>
      <c r="H269" s="311">
        <v>1.2</v>
      </c>
      <c r="I269" s="311">
        <v>189.1</v>
      </c>
    </row>
    <row r="270" spans="1:9" x14ac:dyDescent="0.2">
      <c r="A270" s="505"/>
      <c r="C270" s="310">
        <v>44662.541666666672</v>
      </c>
      <c r="D270" s="311">
        <v>458.4</v>
      </c>
      <c r="E270" s="311">
        <v>0</v>
      </c>
      <c r="F270" s="311">
        <v>8</v>
      </c>
      <c r="G270" s="311">
        <v>75.8</v>
      </c>
      <c r="H270" s="311">
        <v>1.5</v>
      </c>
      <c r="I270" s="311">
        <v>330.3</v>
      </c>
    </row>
    <row r="271" spans="1:9" x14ac:dyDescent="0.2">
      <c r="A271" s="505"/>
      <c r="C271" s="310">
        <v>44662.583333333328</v>
      </c>
      <c r="D271" s="311">
        <v>458.1</v>
      </c>
      <c r="E271" s="311">
        <v>0</v>
      </c>
      <c r="F271" s="311">
        <v>6.9</v>
      </c>
      <c r="G271" s="311">
        <v>75.099999999999994</v>
      </c>
      <c r="H271" s="311">
        <v>1.6</v>
      </c>
      <c r="I271" s="311">
        <v>8.9</v>
      </c>
    </row>
    <row r="272" spans="1:9" x14ac:dyDescent="0.2">
      <c r="A272" s="505"/>
      <c r="C272" s="310">
        <v>44662.625</v>
      </c>
      <c r="D272" s="311">
        <v>457.9</v>
      </c>
      <c r="E272" s="311">
        <v>0</v>
      </c>
      <c r="F272" s="311">
        <v>6.9</v>
      </c>
      <c r="G272" s="311">
        <v>79.400000000000006</v>
      </c>
      <c r="H272" s="311">
        <v>1.8</v>
      </c>
      <c r="I272" s="311">
        <v>11.9</v>
      </c>
    </row>
    <row r="273" spans="1:9" x14ac:dyDescent="0.2">
      <c r="A273" s="505"/>
      <c r="C273" s="310">
        <v>44662.666666666672</v>
      </c>
      <c r="D273" s="311">
        <v>457.7</v>
      </c>
      <c r="E273" s="311">
        <v>0</v>
      </c>
      <c r="F273" s="311">
        <v>7.5</v>
      </c>
      <c r="G273" s="311">
        <v>76.3</v>
      </c>
      <c r="H273" s="311">
        <v>0.5</v>
      </c>
      <c r="I273" s="311">
        <v>40.5</v>
      </c>
    </row>
    <row r="274" spans="1:9" x14ac:dyDescent="0.2">
      <c r="A274" s="505"/>
      <c r="C274" s="310">
        <v>44662.708333333328</v>
      </c>
      <c r="D274" s="311">
        <v>457.8</v>
      </c>
      <c r="E274" s="311">
        <v>0</v>
      </c>
      <c r="F274" s="311">
        <v>6.8</v>
      </c>
      <c r="G274" s="311">
        <v>84.8</v>
      </c>
      <c r="H274" s="311">
        <v>0.6</v>
      </c>
      <c r="I274" s="311">
        <v>33.1</v>
      </c>
    </row>
    <row r="275" spans="1:9" x14ac:dyDescent="0.2">
      <c r="A275" s="505"/>
      <c r="C275" s="310">
        <v>44662.75</v>
      </c>
      <c r="D275" s="311">
        <v>458.1</v>
      </c>
      <c r="E275" s="311">
        <v>0</v>
      </c>
      <c r="F275" s="311">
        <v>5.8</v>
      </c>
      <c r="G275" s="311">
        <v>92.6</v>
      </c>
      <c r="H275" s="311">
        <v>0.9</v>
      </c>
      <c r="I275" s="311">
        <v>359</v>
      </c>
    </row>
    <row r="276" spans="1:9" x14ac:dyDescent="0.2">
      <c r="A276" s="505"/>
      <c r="C276" s="310">
        <v>44662.791666666672</v>
      </c>
      <c r="D276" s="311">
        <v>458.7</v>
      </c>
      <c r="E276" s="311">
        <v>0</v>
      </c>
      <c r="F276" s="311">
        <v>5.0999999999999996</v>
      </c>
      <c r="G276" s="311">
        <v>96.9</v>
      </c>
      <c r="H276" s="311">
        <v>0.4</v>
      </c>
      <c r="I276" s="311">
        <v>356.1</v>
      </c>
    </row>
    <row r="277" spans="1:9" x14ac:dyDescent="0.2">
      <c r="A277" s="505"/>
      <c r="C277" s="310">
        <v>44662.833333333328</v>
      </c>
      <c r="D277" s="311">
        <v>459.1</v>
      </c>
      <c r="E277" s="311">
        <v>0</v>
      </c>
      <c r="F277" s="311">
        <v>4.4000000000000004</v>
      </c>
      <c r="G277" s="311">
        <v>99.3</v>
      </c>
      <c r="H277" s="311">
        <v>0</v>
      </c>
      <c r="I277" s="311">
        <v>137.1</v>
      </c>
    </row>
    <row r="278" spans="1:9" x14ac:dyDescent="0.2">
      <c r="A278" s="505"/>
      <c r="C278" s="310">
        <v>44662.875</v>
      </c>
      <c r="D278" s="311">
        <v>459.2</v>
      </c>
      <c r="E278" s="311">
        <v>0</v>
      </c>
      <c r="F278" s="311">
        <v>4.2</v>
      </c>
      <c r="G278" s="311">
        <v>99.3</v>
      </c>
      <c r="H278" s="311">
        <v>0</v>
      </c>
      <c r="I278" s="311">
        <v>0</v>
      </c>
    </row>
    <row r="279" spans="1:9" x14ac:dyDescent="0.2">
      <c r="A279" s="505"/>
      <c r="C279" s="310">
        <v>44662.916666666672</v>
      </c>
      <c r="D279" s="311">
        <v>459.2</v>
      </c>
      <c r="E279" s="311">
        <v>0</v>
      </c>
      <c r="F279" s="311">
        <v>3.5</v>
      </c>
      <c r="G279" s="311">
        <v>99.3</v>
      </c>
      <c r="H279" s="311">
        <v>0.1</v>
      </c>
      <c r="I279" s="311">
        <v>59.2</v>
      </c>
    </row>
    <row r="280" spans="1:9" x14ac:dyDescent="0.2">
      <c r="A280" s="505"/>
      <c r="C280" s="310">
        <v>44662.958333333328</v>
      </c>
      <c r="D280" s="311">
        <v>459.2</v>
      </c>
      <c r="E280" s="311">
        <v>0</v>
      </c>
      <c r="F280" s="311">
        <v>3.4</v>
      </c>
      <c r="G280" s="311">
        <v>99.3</v>
      </c>
      <c r="H280" s="311">
        <v>0.1</v>
      </c>
      <c r="I280" s="311">
        <v>58.7</v>
      </c>
    </row>
    <row r="281" spans="1:9" x14ac:dyDescent="0.2">
      <c r="A281" s="505">
        <v>12</v>
      </c>
      <c r="C281" s="310">
        <v>44663</v>
      </c>
      <c r="D281" s="311">
        <v>459</v>
      </c>
      <c r="E281" s="311">
        <v>0</v>
      </c>
      <c r="F281" s="311">
        <v>2.8</v>
      </c>
      <c r="G281" s="311">
        <v>99.3</v>
      </c>
      <c r="H281" s="311">
        <v>0</v>
      </c>
      <c r="I281" s="311">
        <v>0.5</v>
      </c>
    </row>
    <row r="282" spans="1:9" x14ac:dyDescent="0.2">
      <c r="A282" s="505"/>
      <c r="C282" s="310">
        <v>44663.041666666672</v>
      </c>
      <c r="D282" s="311">
        <v>458.7</v>
      </c>
      <c r="E282" s="311">
        <v>0</v>
      </c>
      <c r="F282" s="311">
        <v>2.9</v>
      </c>
      <c r="G282" s="311">
        <v>99.4</v>
      </c>
      <c r="H282" s="311">
        <v>0.4</v>
      </c>
      <c r="I282" s="311">
        <v>350.3</v>
      </c>
    </row>
    <row r="283" spans="1:9" x14ac:dyDescent="0.2">
      <c r="A283" s="505"/>
      <c r="C283" s="310">
        <v>44663.083333333328</v>
      </c>
      <c r="D283" s="311">
        <v>458.5</v>
      </c>
      <c r="E283" s="311">
        <v>0</v>
      </c>
      <c r="F283" s="311">
        <v>2.6</v>
      </c>
      <c r="G283" s="311">
        <v>99.4</v>
      </c>
      <c r="H283" s="311">
        <v>0.4</v>
      </c>
      <c r="I283" s="311">
        <v>321.10000000000002</v>
      </c>
    </row>
    <row r="284" spans="1:9" x14ac:dyDescent="0.2">
      <c r="A284" s="505"/>
      <c r="C284" s="310">
        <v>44663.125</v>
      </c>
      <c r="D284" s="311">
        <v>458.4</v>
      </c>
      <c r="E284" s="311">
        <v>0</v>
      </c>
      <c r="F284" s="311">
        <v>2.8</v>
      </c>
      <c r="G284" s="311">
        <v>99.4</v>
      </c>
      <c r="H284" s="311">
        <v>0.2</v>
      </c>
      <c r="I284" s="311">
        <v>347.6</v>
      </c>
    </row>
    <row r="285" spans="1:9" x14ac:dyDescent="0.2">
      <c r="A285" s="505"/>
      <c r="C285" s="310">
        <v>44663.166666666672</v>
      </c>
      <c r="D285" s="311">
        <v>458.3</v>
      </c>
      <c r="E285" s="311">
        <v>0</v>
      </c>
      <c r="F285" s="311">
        <v>2.8</v>
      </c>
      <c r="G285" s="311">
        <v>99.4</v>
      </c>
      <c r="H285" s="311">
        <v>0.1</v>
      </c>
      <c r="I285" s="311">
        <v>267.39999999999998</v>
      </c>
    </row>
    <row r="286" spans="1:9" x14ac:dyDescent="0.2">
      <c r="A286" s="505"/>
      <c r="C286" s="310">
        <v>44663.208333333328</v>
      </c>
      <c r="D286" s="311">
        <v>458.4</v>
      </c>
      <c r="E286" s="311">
        <v>0</v>
      </c>
      <c r="F286" s="311">
        <v>2.7</v>
      </c>
      <c r="G286" s="311">
        <v>99.4</v>
      </c>
      <c r="H286" s="311">
        <v>0.5</v>
      </c>
      <c r="I286" s="311">
        <v>165.6</v>
      </c>
    </row>
    <row r="287" spans="1:9" x14ac:dyDescent="0.2">
      <c r="A287" s="505"/>
      <c r="C287" s="310">
        <v>44663.25</v>
      </c>
      <c r="D287" s="311">
        <v>458.7</v>
      </c>
      <c r="E287" s="311">
        <v>0</v>
      </c>
      <c r="F287" s="311">
        <v>2.8</v>
      </c>
      <c r="G287" s="311">
        <v>99.4</v>
      </c>
      <c r="H287" s="311">
        <v>0.2</v>
      </c>
      <c r="I287" s="311">
        <v>164.7</v>
      </c>
    </row>
    <row r="288" spans="1:9" x14ac:dyDescent="0.2">
      <c r="A288" s="505"/>
      <c r="C288" s="310">
        <v>44663.291666666672</v>
      </c>
      <c r="D288" s="311">
        <v>459.3</v>
      </c>
      <c r="E288" s="311">
        <v>0</v>
      </c>
      <c r="F288" s="311">
        <v>3.8</v>
      </c>
      <c r="G288" s="311">
        <v>99.4</v>
      </c>
      <c r="H288" s="311">
        <v>0.5</v>
      </c>
      <c r="I288" s="311">
        <v>158.80000000000001</v>
      </c>
    </row>
    <row r="289" spans="1:9" x14ac:dyDescent="0.2">
      <c r="A289" s="505"/>
      <c r="C289" s="310">
        <v>44663.333333333328</v>
      </c>
      <c r="D289" s="311">
        <v>459.6</v>
      </c>
      <c r="E289" s="311">
        <v>0</v>
      </c>
      <c r="F289" s="311">
        <v>7.2</v>
      </c>
      <c r="G289" s="311">
        <v>81</v>
      </c>
      <c r="H289" s="311">
        <v>0.5</v>
      </c>
      <c r="I289" s="311">
        <v>169.7</v>
      </c>
    </row>
    <row r="290" spans="1:9" x14ac:dyDescent="0.2">
      <c r="A290" s="505"/>
      <c r="C290" s="310">
        <v>44663.375</v>
      </c>
      <c r="D290" s="311">
        <v>460</v>
      </c>
      <c r="E290" s="311">
        <v>0</v>
      </c>
      <c r="F290" s="311">
        <v>9.3000000000000007</v>
      </c>
      <c r="G290" s="311">
        <v>64.900000000000006</v>
      </c>
      <c r="H290" s="311">
        <v>0.9</v>
      </c>
      <c r="I290" s="311">
        <v>91.5</v>
      </c>
    </row>
    <row r="291" spans="1:9" x14ac:dyDescent="0.2">
      <c r="A291" s="505"/>
      <c r="C291" s="310">
        <v>44663.416666666672</v>
      </c>
      <c r="D291" s="311">
        <v>460</v>
      </c>
      <c r="E291" s="311">
        <v>0</v>
      </c>
      <c r="F291" s="311">
        <v>10.6</v>
      </c>
      <c r="G291" s="311">
        <v>55</v>
      </c>
      <c r="H291" s="311">
        <v>1.3</v>
      </c>
      <c r="I291" s="311">
        <v>59.3</v>
      </c>
    </row>
    <row r="292" spans="1:9" x14ac:dyDescent="0.2">
      <c r="A292" s="505"/>
      <c r="C292" s="310">
        <v>44663.458333333328</v>
      </c>
      <c r="D292" s="311">
        <v>459.6</v>
      </c>
      <c r="E292" s="311">
        <v>0</v>
      </c>
      <c r="F292" s="311">
        <v>11.1</v>
      </c>
      <c r="G292" s="311">
        <v>55.5</v>
      </c>
      <c r="H292" s="311">
        <v>1.2</v>
      </c>
      <c r="I292" s="311">
        <v>33.1</v>
      </c>
    </row>
    <row r="293" spans="1:9" x14ac:dyDescent="0.2">
      <c r="A293" s="505"/>
      <c r="C293" s="310">
        <v>44663.5</v>
      </c>
      <c r="D293" s="311">
        <v>459.1</v>
      </c>
      <c r="E293" s="311">
        <v>0</v>
      </c>
      <c r="F293" s="311">
        <v>12</v>
      </c>
      <c r="G293" s="311">
        <v>58.3</v>
      </c>
      <c r="H293" s="311">
        <v>1.7</v>
      </c>
      <c r="I293" s="311">
        <v>28.8</v>
      </c>
    </row>
    <row r="294" spans="1:9" x14ac:dyDescent="0.2">
      <c r="A294" s="505"/>
      <c r="C294" s="310">
        <v>44663.541666666672</v>
      </c>
      <c r="D294" s="311">
        <v>458.7</v>
      </c>
      <c r="E294" s="311">
        <v>0</v>
      </c>
      <c r="F294" s="311">
        <v>11.8</v>
      </c>
      <c r="G294" s="311">
        <v>59.6</v>
      </c>
      <c r="H294" s="311">
        <v>2.2000000000000002</v>
      </c>
      <c r="I294" s="311">
        <v>19.2</v>
      </c>
    </row>
    <row r="295" spans="1:9" x14ac:dyDescent="0.2">
      <c r="A295" s="505"/>
      <c r="C295" s="310">
        <v>44663.583333333328</v>
      </c>
      <c r="D295" s="311">
        <v>458.3</v>
      </c>
      <c r="E295" s="311">
        <v>0</v>
      </c>
      <c r="F295" s="311">
        <v>10.8</v>
      </c>
      <c r="G295" s="311">
        <v>63.9</v>
      </c>
      <c r="H295" s="311">
        <v>1.8</v>
      </c>
      <c r="I295" s="311">
        <v>348.1</v>
      </c>
    </row>
    <row r="296" spans="1:9" x14ac:dyDescent="0.2">
      <c r="A296" s="505"/>
      <c r="C296" s="310">
        <v>44663.625</v>
      </c>
      <c r="D296" s="311">
        <v>457.8</v>
      </c>
      <c r="E296" s="311">
        <v>0</v>
      </c>
      <c r="F296" s="311">
        <v>11.7</v>
      </c>
      <c r="G296" s="311">
        <v>57</v>
      </c>
      <c r="H296" s="311">
        <v>1.3</v>
      </c>
      <c r="I296" s="311">
        <v>347.2</v>
      </c>
    </row>
    <row r="297" spans="1:9" x14ac:dyDescent="0.2">
      <c r="A297" s="505"/>
      <c r="C297" s="310">
        <v>44663.666666666672</v>
      </c>
      <c r="D297" s="311">
        <v>457.6</v>
      </c>
      <c r="E297" s="311">
        <v>0</v>
      </c>
      <c r="F297" s="311">
        <v>11.8</v>
      </c>
      <c r="G297" s="311">
        <v>50.9</v>
      </c>
      <c r="H297" s="311">
        <v>0.9</v>
      </c>
      <c r="I297" s="311">
        <v>26.4</v>
      </c>
    </row>
    <row r="298" spans="1:9" x14ac:dyDescent="0.2">
      <c r="A298" s="505"/>
      <c r="C298" s="310">
        <v>44663.708333333328</v>
      </c>
      <c r="D298" s="311">
        <v>457.9</v>
      </c>
      <c r="E298" s="311">
        <v>0</v>
      </c>
      <c r="F298" s="311">
        <v>9.6999999999999993</v>
      </c>
      <c r="G298" s="311">
        <v>64.3</v>
      </c>
      <c r="H298" s="311">
        <v>0.9</v>
      </c>
      <c r="I298" s="311">
        <v>344.2</v>
      </c>
    </row>
    <row r="299" spans="1:9" x14ac:dyDescent="0.2">
      <c r="A299" s="505"/>
      <c r="C299" s="310">
        <v>44663.75</v>
      </c>
      <c r="D299" s="311">
        <v>458.2</v>
      </c>
      <c r="E299" s="311">
        <v>0</v>
      </c>
      <c r="F299" s="311">
        <v>8.4</v>
      </c>
      <c r="G299" s="311">
        <v>83.2</v>
      </c>
      <c r="H299" s="311">
        <v>1.4</v>
      </c>
      <c r="I299" s="311">
        <v>358.5</v>
      </c>
    </row>
    <row r="300" spans="1:9" x14ac:dyDescent="0.2">
      <c r="A300" s="505"/>
      <c r="C300" s="310">
        <v>44663.791666666672</v>
      </c>
      <c r="D300" s="311">
        <v>458.6</v>
      </c>
      <c r="E300" s="311">
        <v>0</v>
      </c>
      <c r="F300" s="311">
        <v>7.3</v>
      </c>
      <c r="G300" s="311">
        <v>93.1</v>
      </c>
      <c r="H300" s="311">
        <v>1</v>
      </c>
      <c r="I300" s="311">
        <v>335.1</v>
      </c>
    </row>
    <row r="301" spans="1:9" x14ac:dyDescent="0.2">
      <c r="A301" s="505"/>
      <c r="C301" s="310">
        <v>44663.833333333328</v>
      </c>
      <c r="D301" s="311">
        <v>459</v>
      </c>
      <c r="E301" s="311">
        <v>0</v>
      </c>
      <c r="F301" s="311">
        <v>6.2</v>
      </c>
      <c r="G301" s="311">
        <v>83.2</v>
      </c>
      <c r="H301" s="311">
        <v>0.5</v>
      </c>
      <c r="I301" s="311">
        <v>268.7</v>
      </c>
    </row>
    <row r="302" spans="1:9" x14ac:dyDescent="0.2">
      <c r="A302" s="505"/>
      <c r="C302" s="310">
        <v>44663.875</v>
      </c>
      <c r="D302" s="311">
        <v>459.2</v>
      </c>
      <c r="E302" s="311">
        <v>0</v>
      </c>
      <c r="F302" s="311">
        <v>5.5</v>
      </c>
      <c r="G302" s="311">
        <v>86.2</v>
      </c>
      <c r="H302" s="311">
        <v>0.2</v>
      </c>
      <c r="I302" s="311">
        <v>197.7</v>
      </c>
    </row>
    <row r="303" spans="1:9" x14ac:dyDescent="0.2">
      <c r="A303" s="505"/>
      <c r="C303" s="310">
        <v>44663.916666666672</v>
      </c>
      <c r="D303" s="311">
        <v>459.2</v>
      </c>
      <c r="E303" s="311">
        <v>0</v>
      </c>
      <c r="F303" s="311">
        <v>5.0999999999999996</v>
      </c>
      <c r="G303" s="311">
        <v>90</v>
      </c>
      <c r="H303" s="311">
        <v>0</v>
      </c>
      <c r="I303" s="311">
        <v>0</v>
      </c>
    </row>
    <row r="304" spans="1:9" x14ac:dyDescent="0.2">
      <c r="A304" s="505"/>
      <c r="C304" s="310">
        <v>44663.958333333328</v>
      </c>
      <c r="D304" s="311">
        <v>459.2</v>
      </c>
      <c r="E304" s="311">
        <v>0</v>
      </c>
      <c r="F304" s="311">
        <v>4.4000000000000004</v>
      </c>
      <c r="G304" s="311">
        <v>95.3</v>
      </c>
      <c r="H304" s="311">
        <v>0</v>
      </c>
      <c r="I304" s="311">
        <v>68.8</v>
      </c>
    </row>
    <row r="305" spans="1:9" x14ac:dyDescent="0.2">
      <c r="A305" s="505">
        <v>13</v>
      </c>
      <c r="C305" s="310">
        <v>44664</v>
      </c>
      <c r="D305" s="311">
        <v>459</v>
      </c>
      <c r="E305" s="311">
        <v>0</v>
      </c>
      <c r="F305" s="311">
        <v>4.3</v>
      </c>
      <c r="G305" s="311">
        <v>94.5</v>
      </c>
      <c r="H305" s="311">
        <v>0</v>
      </c>
      <c r="I305" s="311">
        <v>64.2</v>
      </c>
    </row>
    <row r="306" spans="1:9" x14ac:dyDescent="0.2">
      <c r="A306" s="505"/>
      <c r="C306" s="310">
        <v>44664.041666666672</v>
      </c>
      <c r="D306" s="311">
        <v>458.6</v>
      </c>
      <c r="E306" s="311">
        <v>0</v>
      </c>
      <c r="F306" s="311">
        <v>3.7</v>
      </c>
      <c r="G306" s="311">
        <v>99</v>
      </c>
      <c r="H306" s="311">
        <v>0</v>
      </c>
      <c r="I306" s="311">
        <v>320.7</v>
      </c>
    </row>
    <row r="307" spans="1:9" x14ac:dyDescent="0.2">
      <c r="A307" s="505"/>
      <c r="C307" s="310">
        <v>44664.083333333328</v>
      </c>
      <c r="D307" s="311">
        <v>458.5</v>
      </c>
      <c r="E307" s="311">
        <v>0</v>
      </c>
      <c r="F307" s="311">
        <v>2.9</v>
      </c>
      <c r="G307" s="311">
        <v>99.3</v>
      </c>
      <c r="H307" s="311">
        <v>0.2</v>
      </c>
      <c r="I307" s="311">
        <v>222.2</v>
      </c>
    </row>
    <row r="308" spans="1:9" x14ac:dyDescent="0.2">
      <c r="A308" s="505"/>
      <c r="C308" s="310">
        <v>44664.125</v>
      </c>
      <c r="D308" s="311">
        <v>458.5</v>
      </c>
      <c r="E308" s="311">
        <v>0</v>
      </c>
      <c r="F308" s="311">
        <v>2.8</v>
      </c>
      <c r="G308" s="311">
        <v>99.3</v>
      </c>
      <c r="H308" s="311">
        <v>0</v>
      </c>
      <c r="I308" s="311">
        <v>0.1</v>
      </c>
    </row>
    <row r="309" spans="1:9" x14ac:dyDescent="0.2">
      <c r="A309" s="505"/>
      <c r="C309" s="310">
        <v>44664.166666666672</v>
      </c>
      <c r="D309" s="311">
        <v>458.4</v>
      </c>
      <c r="E309" s="311">
        <v>0</v>
      </c>
      <c r="F309" s="311">
        <v>2.5</v>
      </c>
      <c r="G309" s="311">
        <v>99.3</v>
      </c>
      <c r="H309" s="311">
        <v>0</v>
      </c>
      <c r="I309" s="311">
        <v>310.7</v>
      </c>
    </row>
    <row r="310" spans="1:9" x14ac:dyDescent="0.2">
      <c r="A310" s="505"/>
      <c r="C310" s="310">
        <v>44664.208333333328</v>
      </c>
      <c r="D310" s="311">
        <v>458.6</v>
      </c>
      <c r="E310" s="311">
        <v>0</v>
      </c>
      <c r="F310" s="311">
        <v>1.9</v>
      </c>
      <c r="G310" s="311">
        <v>99.4</v>
      </c>
      <c r="H310" s="311">
        <v>0</v>
      </c>
      <c r="I310" s="311">
        <v>0</v>
      </c>
    </row>
    <row r="311" spans="1:9" x14ac:dyDescent="0.2">
      <c r="A311" s="505"/>
      <c r="C311" s="310">
        <v>44664.25</v>
      </c>
      <c r="D311" s="311">
        <v>458.8</v>
      </c>
      <c r="E311" s="311">
        <v>0</v>
      </c>
      <c r="F311" s="311">
        <v>2.2000000000000002</v>
      </c>
      <c r="G311" s="311">
        <v>99.4</v>
      </c>
      <c r="H311" s="311">
        <v>0</v>
      </c>
      <c r="I311" s="311">
        <v>0</v>
      </c>
    </row>
    <row r="312" spans="1:9" x14ac:dyDescent="0.2">
      <c r="A312" s="505"/>
      <c r="C312" s="310">
        <v>44664.291666666672</v>
      </c>
      <c r="D312" s="311">
        <v>459.2</v>
      </c>
      <c r="E312" s="311">
        <v>0</v>
      </c>
      <c r="F312" s="311">
        <v>4.0999999999999996</v>
      </c>
      <c r="G312" s="311">
        <v>99.2</v>
      </c>
      <c r="H312" s="311">
        <v>0.4</v>
      </c>
      <c r="I312" s="311">
        <v>222.9</v>
      </c>
    </row>
    <row r="313" spans="1:9" x14ac:dyDescent="0.2">
      <c r="A313" s="505"/>
      <c r="C313" s="310">
        <v>44664.333333333328</v>
      </c>
      <c r="D313" s="311">
        <v>459.6</v>
      </c>
      <c r="E313" s="311">
        <v>0</v>
      </c>
      <c r="F313" s="311">
        <v>5.8</v>
      </c>
      <c r="G313" s="311">
        <v>95.5</v>
      </c>
      <c r="H313" s="311">
        <v>1.1000000000000001</v>
      </c>
      <c r="I313" s="311">
        <v>230.3</v>
      </c>
    </row>
    <row r="314" spans="1:9" x14ac:dyDescent="0.2">
      <c r="A314" s="505"/>
      <c r="C314" s="310">
        <v>44664.375</v>
      </c>
      <c r="D314" s="311">
        <v>459.8</v>
      </c>
      <c r="E314" s="311">
        <v>0</v>
      </c>
      <c r="F314" s="311">
        <v>6.7</v>
      </c>
      <c r="G314" s="311">
        <v>93.3</v>
      </c>
      <c r="H314" s="311">
        <v>1</v>
      </c>
      <c r="I314" s="311">
        <v>250.9</v>
      </c>
    </row>
    <row r="315" spans="1:9" x14ac:dyDescent="0.2">
      <c r="A315" s="505"/>
      <c r="C315" s="310">
        <v>44664.416666666672</v>
      </c>
      <c r="D315" s="311">
        <v>459.7</v>
      </c>
      <c r="E315" s="311">
        <v>0</v>
      </c>
      <c r="F315" s="311">
        <v>8.3000000000000007</v>
      </c>
      <c r="G315" s="311">
        <v>82.8</v>
      </c>
      <c r="H315" s="311">
        <v>1</v>
      </c>
      <c r="I315" s="311">
        <v>259.39999999999998</v>
      </c>
    </row>
    <row r="316" spans="1:9" x14ac:dyDescent="0.2">
      <c r="A316" s="505"/>
      <c r="C316" s="310">
        <v>44664.458333333328</v>
      </c>
      <c r="D316" s="311">
        <v>459.5</v>
      </c>
      <c r="E316" s="311">
        <v>0</v>
      </c>
      <c r="F316" s="311">
        <v>10.199999999999999</v>
      </c>
      <c r="G316" s="311">
        <v>57</v>
      </c>
      <c r="H316" s="311">
        <v>0.9</v>
      </c>
      <c r="I316" s="311">
        <v>178.2</v>
      </c>
    </row>
    <row r="317" spans="1:9" x14ac:dyDescent="0.2">
      <c r="A317" s="505"/>
      <c r="C317" s="310">
        <v>44664.5</v>
      </c>
      <c r="D317" s="311">
        <v>459.1</v>
      </c>
      <c r="E317" s="311">
        <v>0</v>
      </c>
      <c r="F317" s="311">
        <v>10.9</v>
      </c>
      <c r="G317" s="311">
        <v>54.2</v>
      </c>
      <c r="H317" s="311">
        <v>1.3</v>
      </c>
      <c r="I317" s="311">
        <v>30.3</v>
      </c>
    </row>
    <row r="318" spans="1:9" x14ac:dyDescent="0.2">
      <c r="A318" s="505"/>
      <c r="C318" s="310">
        <v>44664.541666666672</v>
      </c>
      <c r="D318" s="311">
        <v>458.5</v>
      </c>
      <c r="E318" s="311">
        <v>0</v>
      </c>
      <c r="F318" s="311">
        <v>11.2</v>
      </c>
      <c r="G318" s="311">
        <v>60.6</v>
      </c>
      <c r="H318" s="311">
        <v>1.6</v>
      </c>
      <c r="I318" s="311">
        <v>17.7</v>
      </c>
    </row>
    <row r="319" spans="1:9" x14ac:dyDescent="0.2">
      <c r="A319" s="505"/>
      <c r="C319" s="310">
        <v>44664.583333333328</v>
      </c>
      <c r="D319" s="311">
        <v>458</v>
      </c>
      <c r="E319" s="311">
        <v>0</v>
      </c>
      <c r="F319" s="311">
        <v>11.8</v>
      </c>
      <c r="G319" s="311">
        <v>58.1</v>
      </c>
      <c r="H319" s="311">
        <v>1.4</v>
      </c>
      <c r="I319" s="311">
        <v>23.1</v>
      </c>
    </row>
    <row r="320" spans="1:9" x14ac:dyDescent="0.2">
      <c r="A320" s="505"/>
      <c r="C320" s="310">
        <v>44664.625</v>
      </c>
      <c r="D320" s="311">
        <v>457.7</v>
      </c>
      <c r="E320" s="311">
        <v>0</v>
      </c>
      <c r="F320" s="311">
        <v>10.6</v>
      </c>
      <c r="G320" s="311">
        <v>65.099999999999994</v>
      </c>
      <c r="H320" s="311">
        <v>1.5</v>
      </c>
      <c r="I320" s="311">
        <v>22.8</v>
      </c>
    </row>
    <row r="321" spans="1:9" x14ac:dyDescent="0.2">
      <c r="A321" s="505"/>
      <c r="C321" s="310">
        <v>44664.666666666672</v>
      </c>
      <c r="D321" s="311">
        <v>457.6</v>
      </c>
      <c r="E321" s="311">
        <v>0</v>
      </c>
      <c r="F321" s="311">
        <v>9.4</v>
      </c>
      <c r="G321" s="311">
        <v>70.099999999999994</v>
      </c>
      <c r="H321" s="311">
        <v>2.1</v>
      </c>
      <c r="I321" s="311">
        <v>356.9</v>
      </c>
    </row>
    <row r="322" spans="1:9" x14ac:dyDescent="0.2">
      <c r="A322" s="505"/>
      <c r="C322" s="310">
        <v>44664.708333333328</v>
      </c>
      <c r="D322" s="311">
        <v>457.8</v>
      </c>
      <c r="E322" s="311">
        <v>0</v>
      </c>
      <c r="F322" s="311">
        <v>8.5</v>
      </c>
      <c r="G322" s="311">
        <v>78.2</v>
      </c>
      <c r="H322" s="311">
        <v>1.6</v>
      </c>
      <c r="I322" s="311">
        <v>4.9000000000000004</v>
      </c>
    </row>
    <row r="323" spans="1:9" x14ac:dyDescent="0.2">
      <c r="A323" s="505"/>
      <c r="C323" s="310">
        <v>44664.75</v>
      </c>
      <c r="D323" s="311">
        <v>458.1</v>
      </c>
      <c r="E323" s="311">
        <v>0</v>
      </c>
      <c r="F323" s="311">
        <v>7.1</v>
      </c>
      <c r="G323" s="311">
        <v>89.9</v>
      </c>
      <c r="H323" s="311">
        <v>1</v>
      </c>
      <c r="I323" s="311">
        <v>23.3</v>
      </c>
    </row>
    <row r="324" spans="1:9" x14ac:dyDescent="0.2">
      <c r="A324" s="505"/>
      <c r="C324" s="310">
        <v>44664.791666666672</v>
      </c>
      <c r="D324" s="311">
        <v>458.5</v>
      </c>
      <c r="E324" s="311">
        <v>0</v>
      </c>
      <c r="F324" s="311">
        <v>6.1</v>
      </c>
      <c r="G324" s="311">
        <v>95.1</v>
      </c>
      <c r="H324" s="311">
        <v>0.6</v>
      </c>
      <c r="I324" s="311">
        <v>31.9</v>
      </c>
    </row>
    <row r="325" spans="1:9" x14ac:dyDescent="0.2">
      <c r="A325" s="505"/>
      <c r="C325" s="310">
        <v>44664.833333333328</v>
      </c>
      <c r="D325" s="311">
        <v>459.1</v>
      </c>
      <c r="E325" s="311">
        <v>0</v>
      </c>
      <c r="F325" s="311">
        <v>5.9</v>
      </c>
      <c r="G325" s="311">
        <v>99.3</v>
      </c>
      <c r="H325" s="311">
        <v>0.6</v>
      </c>
      <c r="I325" s="311">
        <v>38.799999999999997</v>
      </c>
    </row>
    <row r="326" spans="1:9" x14ac:dyDescent="0.2">
      <c r="A326" s="505"/>
      <c r="C326" s="310">
        <v>44664.875</v>
      </c>
      <c r="D326" s="311">
        <v>459.4</v>
      </c>
      <c r="E326" s="311">
        <v>0</v>
      </c>
      <c r="F326" s="311">
        <v>5.5</v>
      </c>
      <c r="G326" s="311">
        <v>98</v>
      </c>
      <c r="H326" s="311">
        <v>0.8</v>
      </c>
      <c r="I326" s="311">
        <v>50.3</v>
      </c>
    </row>
    <row r="327" spans="1:9" x14ac:dyDescent="0.2">
      <c r="A327" s="505"/>
      <c r="C327" s="310">
        <v>44664.916666666672</v>
      </c>
      <c r="D327" s="311">
        <v>459.6</v>
      </c>
      <c r="E327" s="311">
        <v>0</v>
      </c>
      <c r="F327" s="311">
        <v>5.0999999999999996</v>
      </c>
      <c r="G327" s="311">
        <v>95</v>
      </c>
      <c r="H327" s="311">
        <v>0.2</v>
      </c>
      <c r="I327" s="311">
        <v>43.1</v>
      </c>
    </row>
    <row r="328" spans="1:9" x14ac:dyDescent="0.2">
      <c r="A328" s="505"/>
      <c r="C328" s="310">
        <v>44664.958333333328</v>
      </c>
      <c r="D328" s="311">
        <v>459.6</v>
      </c>
      <c r="E328" s="311">
        <v>0</v>
      </c>
      <c r="F328" s="311">
        <v>4.4000000000000004</v>
      </c>
      <c r="G328" s="311">
        <v>97.9</v>
      </c>
      <c r="H328" s="311">
        <v>0.1</v>
      </c>
      <c r="I328" s="311">
        <v>25.2</v>
      </c>
    </row>
    <row r="329" spans="1:9" x14ac:dyDescent="0.2">
      <c r="A329" s="505">
        <v>14</v>
      </c>
      <c r="C329" s="310">
        <v>44665</v>
      </c>
      <c r="D329" s="311">
        <v>459.4</v>
      </c>
      <c r="E329" s="311">
        <v>0</v>
      </c>
      <c r="F329" s="311">
        <v>3.8</v>
      </c>
      <c r="G329" s="311">
        <v>99.3</v>
      </c>
      <c r="H329" s="311">
        <v>0.2</v>
      </c>
      <c r="I329" s="311">
        <v>355.6</v>
      </c>
    </row>
    <row r="330" spans="1:9" x14ac:dyDescent="0.2">
      <c r="A330" s="505"/>
      <c r="C330" s="310">
        <v>44665.041666666672</v>
      </c>
      <c r="D330" s="311">
        <v>459.1</v>
      </c>
      <c r="E330" s="311">
        <v>0</v>
      </c>
      <c r="F330" s="311">
        <v>3.3</v>
      </c>
      <c r="G330" s="311">
        <v>99.3</v>
      </c>
      <c r="H330" s="311">
        <v>0</v>
      </c>
      <c r="I330" s="311">
        <v>0</v>
      </c>
    </row>
    <row r="331" spans="1:9" x14ac:dyDescent="0.2">
      <c r="A331" s="505"/>
      <c r="C331" s="310">
        <v>44665.083333333328</v>
      </c>
      <c r="D331" s="311">
        <v>458.8</v>
      </c>
      <c r="E331" s="311">
        <v>0</v>
      </c>
      <c r="F331" s="311">
        <v>2.6</v>
      </c>
      <c r="G331" s="311">
        <v>99.3</v>
      </c>
      <c r="H331" s="311">
        <v>0</v>
      </c>
      <c r="I331" s="311">
        <v>328.6</v>
      </c>
    </row>
    <row r="332" spans="1:9" x14ac:dyDescent="0.2">
      <c r="A332" s="505"/>
      <c r="C332" s="310">
        <v>44665.125</v>
      </c>
      <c r="D332" s="311">
        <v>458.6</v>
      </c>
      <c r="E332" s="311">
        <v>0</v>
      </c>
      <c r="F332" s="311">
        <v>2.8</v>
      </c>
      <c r="G332" s="311">
        <v>99.4</v>
      </c>
      <c r="H332" s="311">
        <v>0.5</v>
      </c>
      <c r="I332" s="311">
        <v>284.60000000000002</v>
      </c>
    </row>
    <row r="333" spans="1:9" x14ac:dyDescent="0.2">
      <c r="A333" s="505"/>
      <c r="C333" s="310">
        <v>44665.166666666672</v>
      </c>
      <c r="D333" s="311">
        <v>458.5</v>
      </c>
      <c r="E333" s="311">
        <v>0</v>
      </c>
      <c r="F333" s="311">
        <v>2.2000000000000002</v>
      </c>
      <c r="G333" s="311">
        <v>99.4</v>
      </c>
      <c r="H333" s="311">
        <v>0.2</v>
      </c>
      <c r="I333" s="311">
        <v>212.3</v>
      </c>
    </row>
    <row r="334" spans="1:9" x14ac:dyDescent="0.2">
      <c r="A334" s="505"/>
      <c r="C334" s="310">
        <v>44665.208333333328</v>
      </c>
      <c r="D334" s="311">
        <v>458.7</v>
      </c>
      <c r="E334" s="311">
        <v>0</v>
      </c>
      <c r="F334" s="311">
        <v>1.5</v>
      </c>
      <c r="G334" s="311">
        <v>99.4</v>
      </c>
      <c r="H334" s="311">
        <v>0.1</v>
      </c>
      <c r="I334" s="311">
        <v>233.9</v>
      </c>
    </row>
    <row r="335" spans="1:9" x14ac:dyDescent="0.2">
      <c r="A335" s="505"/>
      <c r="C335" s="310">
        <v>44665.25</v>
      </c>
      <c r="D335" s="311">
        <v>459</v>
      </c>
      <c r="E335" s="311">
        <v>0</v>
      </c>
      <c r="F335" s="311">
        <v>1.1000000000000001</v>
      </c>
      <c r="G335" s="311">
        <v>99.4</v>
      </c>
      <c r="H335" s="311">
        <v>0.1</v>
      </c>
      <c r="I335" s="311">
        <v>177</v>
      </c>
    </row>
    <row r="336" spans="1:9" x14ac:dyDescent="0.2">
      <c r="A336" s="505"/>
      <c r="C336" s="310">
        <v>44665.291666666672</v>
      </c>
      <c r="D336" s="311">
        <v>459.4</v>
      </c>
      <c r="E336" s="311">
        <v>0</v>
      </c>
      <c r="F336" s="311">
        <v>1.6</v>
      </c>
      <c r="G336" s="311">
        <v>99.4</v>
      </c>
      <c r="H336" s="311">
        <v>0.2</v>
      </c>
      <c r="I336" s="311">
        <v>180.9</v>
      </c>
    </row>
    <row r="337" spans="1:9" x14ac:dyDescent="0.2">
      <c r="A337" s="505"/>
      <c r="C337" s="310">
        <v>44665.333333333328</v>
      </c>
      <c r="D337" s="311">
        <v>459.9</v>
      </c>
      <c r="E337" s="311">
        <v>0</v>
      </c>
      <c r="F337" s="311">
        <v>3.9</v>
      </c>
      <c r="G337" s="311">
        <v>99.4</v>
      </c>
      <c r="H337" s="311">
        <v>0.6</v>
      </c>
      <c r="I337" s="311">
        <v>196.7</v>
      </c>
    </row>
    <row r="338" spans="1:9" x14ac:dyDescent="0.2">
      <c r="A338" s="505"/>
      <c r="C338" s="310">
        <v>44665.375</v>
      </c>
      <c r="D338" s="311">
        <v>460.2</v>
      </c>
      <c r="E338" s="311">
        <v>0</v>
      </c>
      <c r="F338" s="311">
        <v>7.8</v>
      </c>
      <c r="G338" s="311">
        <v>76.8</v>
      </c>
      <c r="H338" s="311">
        <v>0.9</v>
      </c>
      <c r="I338" s="311">
        <v>167.9</v>
      </c>
    </row>
    <row r="339" spans="1:9" x14ac:dyDescent="0.2">
      <c r="A339" s="505"/>
      <c r="C339" s="310">
        <v>44665.416666666672</v>
      </c>
      <c r="D339" s="311">
        <v>460.3</v>
      </c>
      <c r="E339" s="311">
        <v>0</v>
      </c>
      <c r="F339" s="311">
        <v>10</v>
      </c>
      <c r="G339" s="311">
        <v>49</v>
      </c>
      <c r="H339" s="311">
        <v>1.2</v>
      </c>
      <c r="I339" s="311">
        <v>120.7</v>
      </c>
    </row>
    <row r="340" spans="1:9" x14ac:dyDescent="0.2">
      <c r="A340" s="505"/>
      <c r="C340" s="310">
        <v>44665.458333333328</v>
      </c>
      <c r="D340" s="311">
        <v>460</v>
      </c>
      <c r="E340" s="311">
        <v>0</v>
      </c>
      <c r="F340" s="311">
        <v>10</v>
      </c>
      <c r="G340" s="311">
        <v>50.4</v>
      </c>
      <c r="H340" s="311">
        <v>0.9</v>
      </c>
      <c r="I340" s="311">
        <v>130.9</v>
      </c>
    </row>
    <row r="341" spans="1:9" x14ac:dyDescent="0.2">
      <c r="A341" s="505"/>
      <c r="C341" s="310">
        <v>44665.5</v>
      </c>
      <c r="D341" s="311">
        <v>459.5</v>
      </c>
      <c r="E341" s="311">
        <v>0</v>
      </c>
      <c r="F341" s="311">
        <v>11.1</v>
      </c>
      <c r="G341" s="311">
        <v>47.9</v>
      </c>
      <c r="H341" s="311">
        <v>1</v>
      </c>
      <c r="I341" s="311">
        <v>115.1</v>
      </c>
    </row>
    <row r="342" spans="1:9" x14ac:dyDescent="0.2">
      <c r="A342" s="505"/>
      <c r="C342" s="310">
        <v>44665.541666666672</v>
      </c>
      <c r="D342" s="311">
        <v>459</v>
      </c>
      <c r="E342" s="311">
        <v>0</v>
      </c>
      <c r="F342" s="311">
        <v>11</v>
      </c>
      <c r="G342" s="311">
        <v>53.5</v>
      </c>
      <c r="H342" s="311">
        <v>1.4</v>
      </c>
      <c r="I342" s="311">
        <v>50.2</v>
      </c>
    </row>
    <row r="343" spans="1:9" x14ac:dyDescent="0.2">
      <c r="A343" s="505"/>
      <c r="C343" s="310">
        <v>44665.583333333328</v>
      </c>
      <c r="D343" s="311">
        <v>458.4</v>
      </c>
      <c r="E343" s="311">
        <v>0</v>
      </c>
      <c r="F343" s="311">
        <v>12.2</v>
      </c>
      <c r="G343" s="311">
        <v>49.7</v>
      </c>
      <c r="H343" s="311">
        <v>1</v>
      </c>
      <c r="I343" s="311">
        <v>104.6</v>
      </c>
    </row>
    <row r="344" spans="1:9" x14ac:dyDescent="0.2">
      <c r="A344" s="505"/>
      <c r="C344" s="310">
        <v>44665.625</v>
      </c>
      <c r="D344" s="311">
        <v>458.1</v>
      </c>
      <c r="E344" s="311">
        <v>0</v>
      </c>
      <c r="F344" s="311">
        <v>12.5</v>
      </c>
      <c r="G344" s="311">
        <v>47.5</v>
      </c>
      <c r="H344" s="311">
        <v>1.1000000000000001</v>
      </c>
      <c r="I344" s="311">
        <v>75.8</v>
      </c>
    </row>
    <row r="345" spans="1:9" x14ac:dyDescent="0.2">
      <c r="A345" s="505"/>
      <c r="C345" s="310">
        <v>44665.666666666672</v>
      </c>
      <c r="D345" s="311">
        <v>458</v>
      </c>
      <c r="E345" s="311">
        <v>0</v>
      </c>
      <c r="F345" s="311">
        <v>12.3</v>
      </c>
      <c r="G345" s="311">
        <v>41.2</v>
      </c>
      <c r="H345" s="311">
        <v>0.9</v>
      </c>
      <c r="I345" s="311">
        <v>104.6</v>
      </c>
    </row>
    <row r="346" spans="1:9" x14ac:dyDescent="0.2">
      <c r="A346" s="505"/>
      <c r="C346" s="310">
        <v>44665.708333333328</v>
      </c>
      <c r="D346" s="311">
        <v>458.1</v>
      </c>
      <c r="E346" s="311">
        <v>0</v>
      </c>
      <c r="F346" s="311">
        <v>10.1</v>
      </c>
      <c r="G346" s="311">
        <v>52.2</v>
      </c>
      <c r="H346" s="311">
        <v>1.4</v>
      </c>
      <c r="I346" s="311">
        <v>43.7</v>
      </c>
    </row>
    <row r="347" spans="1:9" x14ac:dyDescent="0.2">
      <c r="A347" s="505"/>
      <c r="C347" s="310">
        <v>44665.75</v>
      </c>
      <c r="D347" s="311">
        <v>458.4</v>
      </c>
      <c r="E347" s="311">
        <v>0</v>
      </c>
      <c r="F347" s="311">
        <v>7.5</v>
      </c>
      <c r="G347" s="311">
        <v>81.3</v>
      </c>
      <c r="H347" s="311">
        <v>1.1000000000000001</v>
      </c>
      <c r="I347" s="311">
        <v>44.1</v>
      </c>
    </row>
    <row r="348" spans="1:9" x14ac:dyDescent="0.2">
      <c r="A348" s="505"/>
      <c r="C348" s="310">
        <v>44665.791666666672</v>
      </c>
      <c r="D348" s="311">
        <v>458.7</v>
      </c>
      <c r="E348" s="311">
        <v>0</v>
      </c>
      <c r="F348" s="311">
        <v>6.4</v>
      </c>
      <c r="G348" s="311">
        <v>93</v>
      </c>
      <c r="H348" s="311">
        <v>0.6</v>
      </c>
      <c r="I348" s="311">
        <v>49.2</v>
      </c>
    </row>
    <row r="349" spans="1:9" x14ac:dyDescent="0.2">
      <c r="A349" s="505"/>
      <c r="C349" s="310">
        <v>44665.833333333328</v>
      </c>
      <c r="D349" s="311">
        <v>459.2</v>
      </c>
      <c r="E349" s="311">
        <v>0</v>
      </c>
      <c r="F349" s="311">
        <v>5.6</v>
      </c>
      <c r="G349" s="311">
        <v>98.6</v>
      </c>
      <c r="H349" s="311">
        <v>0.4</v>
      </c>
      <c r="I349" s="311">
        <v>31.9</v>
      </c>
    </row>
    <row r="350" spans="1:9" x14ac:dyDescent="0.2">
      <c r="A350" s="505"/>
      <c r="C350" s="310">
        <v>44665.875</v>
      </c>
      <c r="D350" s="311">
        <v>459.7</v>
      </c>
      <c r="E350" s="311">
        <v>0</v>
      </c>
      <c r="F350" s="311">
        <v>5</v>
      </c>
      <c r="G350" s="311">
        <v>96.3</v>
      </c>
      <c r="H350" s="311">
        <v>0.5</v>
      </c>
      <c r="I350" s="311">
        <v>70.7</v>
      </c>
    </row>
    <row r="351" spans="1:9" x14ac:dyDescent="0.2">
      <c r="A351" s="505"/>
      <c r="C351" s="310">
        <v>44665.916666666672</v>
      </c>
      <c r="D351" s="311">
        <v>459.9</v>
      </c>
      <c r="E351" s="311">
        <v>0</v>
      </c>
      <c r="F351" s="311">
        <v>4.7</v>
      </c>
      <c r="G351" s="311">
        <v>94.6</v>
      </c>
      <c r="H351" s="311">
        <v>0.7</v>
      </c>
      <c r="I351" s="311">
        <v>56.8</v>
      </c>
    </row>
    <row r="352" spans="1:9" x14ac:dyDescent="0.2">
      <c r="A352" s="505"/>
      <c r="C352" s="310">
        <v>44665.958333333328</v>
      </c>
      <c r="D352" s="311">
        <v>459.9</v>
      </c>
      <c r="E352" s="311">
        <v>0</v>
      </c>
      <c r="F352" s="311">
        <v>4.7</v>
      </c>
      <c r="G352" s="311">
        <v>90.7</v>
      </c>
      <c r="H352" s="311">
        <v>0.6</v>
      </c>
      <c r="I352" s="311">
        <v>63.5</v>
      </c>
    </row>
    <row r="353" spans="1:9" x14ac:dyDescent="0.2">
      <c r="A353" s="505">
        <v>15</v>
      </c>
      <c r="C353" s="310">
        <v>44666</v>
      </c>
      <c r="D353" s="311">
        <v>459.8</v>
      </c>
      <c r="E353" s="311">
        <v>0</v>
      </c>
      <c r="F353" s="311">
        <v>4.8</v>
      </c>
      <c r="G353" s="311">
        <v>88</v>
      </c>
      <c r="H353" s="311">
        <v>0.3</v>
      </c>
      <c r="I353" s="311">
        <v>155.30000000000001</v>
      </c>
    </row>
    <row r="354" spans="1:9" x14ac:dyDescent="0.2">
      <c r="A354" s="505"/>
      <c r="C354" s="310">
        <v>44666.041666666672</v>
      </c>
      <c r="D354" s="311">
        <v>459.4</v>
      </c>
      <c r="E354" s="311">
        <v>0</v>
      </c>
      <c r="F354" s="311">
        <v>3.9</v>
      </c>
      <c r="G354" s="311">
        <v>92</v>
      </c>
      <c r="H354" s="311">
        <v>0</v>
      </c>
      <c r="I354" s="311">
        <v>157.5</v>
      </c>
    </row>
    <row r="355" spans="1:9" x14ac:dyDescent="0.2">
      <c r="A355" s="505"/>
      <c r="C355" s="310">
        <v>44666.083333333328</v>
      </c>
      <c r="D355" s="311">
        <v>459</v>
      </c>
      <c r="E355" s="311">
        <v>0</v>
      </c>
      <c r="F355" s="311">
        <v>3.8</v>
      </c>
      <c r="G355" s="311">
        <v>91.1</v>
      </c>
      <c r="H355" s="311">
        <v>0</v>
      </c>
      <c r="I355" s="311">
        <v>145.1</v>
      </c>
    </row>
    <row r="356" spans="1:9" x14ac:dyDescent="0.2">
      <c r="A356" s="505"/>
      <c r="C356" s="310">
        <v>44666.125</v>
      </c>
      <c r="D356" s="311">
        <v>458.9</v>
      </c>
      <c r="E356" s="311">
        <v>0</v>
      </c>
      <c r="F356" s="311">
        <v>2.9</v>
      </c>
      <c r="G356" s="311">
        <v>96.6</v>
      </c>
      <c r="H356" s="311">
        <v>0.2</v>
      </c>
      <c r="I356" s="311">
        <v>228.8</v>
      </c>
    </row>
    <row r="357" spans="1:9" x14ac:dyDescent="0.2">
      <c r="A357" s="505"/>
      <c r="C357" s="310">
        <v>44666.166666666672</v>
      </c>
      <c r="D357" s="311">
        <v>458.8</v>
      </c>
      <c r="E357" s="311">
        <v>0</v>
      </c>
      <c r="F357" s="311">
        <v>2.5</v>
      </c>
      <c r="G357" s="311">
        <v>98.1</v>
      </c>
      <c r="H357" s="311">
        <v>0.1</v>
      </c>
      <c r="I357" s="311">
        <v>220.9</v>
      </c>
    </row>
    <row r="358" spans="1:9" x14ac:dyDescent="0.2">
      <c r="A358" s="505"/>
      <c r="C358" s="310">
        <v>44666.208333333328</v>
      </c>
      <c r="D358" s="311">
        <v>459</v>
      </c>
      <c r="E358" s="311">
        <v>0</v>
      </c>
      <c r="F358" s="311">
        <v>2.5</v>
      </c>
      <c r="G358" s="311">
        <v>99.1</v>
      </c>
      <c r="H358" s="311">
        <v>0.3</v>
      </c>
      <c r="I358" s="311">
        <v>235.1</v>
      </c>
    </row>
    <row r="359" spans="1:9" x14ac:dyDescent="0.2">
      <c r="A359" s="505"/>
      <c r="C359" s="310">
        <v>44666.25</v>
      </c>
      <c r="D359" s="311">
        <v>459.2</v>
      </c>
      <c r="E359" s="311">
        <v>0</v>
      </c>
      <c r="F359" s="311">
        <v>2.7</v>
      </c>
      <c r="G359" s="311">
        <v>97.9</v>
      </c>
      <c r="H359" s="311">
        <v>0.3</v>
      </c>
      <c r="I359" s="311">
        <v>241.4</v>
      </c>
    </row>
    <row r="360" spans="1:9" x14ac:dyDescent="0.2">
      <c r="A360" s="505"/>
      <c r="C360" s="310">
        <v>44666.291666666672</v>
      </c>
      <c r="D360" s="311">
        <v>459.5</v>
      </c>
      <c r="E360" s="311">
        <v>0</v>
      </c>
      <c r="F360" s="311">
        <v>4.3</v>
      </c>
      <c r="G360" s="311">
        <v>93.4</v>
      </c>
      <c r="H360" s="311">
        <v>0.7</v>
      </c>
      <c r="I360" s="311">
        <v>197.9</v>
      </c>
    </row>
    <row r="361" spans="1:9" x14ac:dyDescent="0.2">
      <c r="A361" s="505"/>
      <c r="C361" s="310">
        <v>44666.333333333328</v>
      </c>
      <c r="D361" s="311">
        <v>459.8</v>
      </c>
      <c r="E361" s="311">
        <v>0</v>
      </c>
      <c r="F361" s="311">
        <v>6.2</v>
      </c>
      <c r="G361" s="311">
        <v>80.7</v>
      </c>
      <c r="H361" s="311">
        <v>0.6</v>
      </c>
      <c r="I361" s="311">
        <v>166.6</v>
      </c>
    </row>
    <row r="362" spans="1:9" x14ac:dyDescent="0.2">
      <c r="A362" s="505"/>
      <c r="C362" s="310">
        <v>44666.375</v>
      </c>
      <c r="D362" s="311">
        <v>460.1</v>
      </c>
      <c r="E362" s="311">
        <v>0</v>
      </c>
      <c r="F362" s="311">
        <v>7.7</v>
      </c>
      <c r="G362" s="311">
        <v>68.5</v>
      </c>
      <c r="H362" s="311">
        <v>1.1000000000000001</v>
      </c>
      <c r="I362" s="311">
        <v>154</v>
      </c>
    </row>
    <row r="363" spans="1:9" x14ac:dyDescent="0.2">
      <c r="A363" s="505"/>
      <c r="C363" s="310">
        <v>44666.416666666672</v>
      </c>
      <c r="D363" s="311">
        <v>460.4</v>
      </c>
      <c r="E363" s="311">
        <v>0</v>
      </c>
      <c r="F363" s="311">
        <v>6.1</v>
      </c>
      <c r="G363" s="311">
        <v>82.7</v>
      </c>
      <c r="H363" s="311">
        <v>1.4</v>
      </c>
      <c r="I363" s="311">
        <v>61.9</v>
      </c>
    </row>
    <row r="364" spans="1:9" x14ac:dyDescent="0.2">
      <c r="A364" s="505"/>
      <c r="C364" s="310">
        <v>44666.458333333328</v>
      </c>
      <c r="D364" s="311">
        <v>460.3</v>
      </c>
      <c r="E364" s="311">
        <v>0</v>
      </c>
      <c r="F364" s="311">
        <v>6.5</v>
      </c>
      <c r="G364" s="311">
        <v>79.099999999999994</v>
      </c>
      <c r="H364" s="311">
        <v>1.7</v>
      </c>
      <c r="I364" s="311">
        <v>56.9</v>
      </c>
    </row>
    <row r="365" spans="1:9" x14ac:dyDescent="0.2">
      <c r="A365" s="505"/>
      <c r="C365" s="310">
        <v>44666.5</v>
      </c>
      <c r="D365" s="311">
        <v>460</v>
      </c>
      <c r="E365" s="311">
        <v>0</v>
      </c>
      <c r="F365" s="311">
        <v>7</v>
      </c>
      <c r="G365" s="311">
        <v>73.8</v>
      </c>
      <c r="H365" s="311">
        <v>1.2</v>
      </c>
      <c r="I365" s="311">
        <v>49</v>
      </c>
    </row>
    <row r="366" spans="1:9" x14ac:dyDescent="0.2">
      <c r="A366" s="505"/>
      <c r="C366" s="310">
        <v>44666.541666666672</v>
      </c>
      <c r="D366" s="311">
        <v>459.7</v>
      </c>
      <c r="E366" s="311">
        <v>0</v>
      </c>
      <c r="F366" s="311">
        <v>8.1</v>
      </c>
      <c r="G366" s="311">
        <v>68</v>
      </c>
      <c r="H366" s="311">
        <v>1.1000000000000001</v>
      </c>
      <c r="I366" s="311">
        <v>59.3</v>
      </c>
    </row>
    <row r="367" spans="1:9" x14ac:dyDescent="0.2">
      <c r="A367" s="505"/>
      <c r="C367" s="310">
        <v>44666.583333333328</v>
      </c>
      <c r="D367" s="311">
        <v>459.1</v>
      </c>
      <c r="E367" s="311">
        <v>0</v>
      </c>
      <c r="F367" s="311">
        <v>9.1999999999999993</v>
      </c>
      <c r="G367" s="311">
        <v>62.2</v>
      </c>
      <c r="H367" s="311">
        <v>1.1000000000000001</v>
      </c>
      <c r="I367" s="311">
        <v>123</v>
      </c>
    </row>
    <row r="368" spans="1:9" x14ac:dyDescent="0.2">
      <c r="A368" s="505"/>
      <c r="C368" s="310">
        <v>44666.625</v>
      </c>
      <c r="D368" s="311">
        <v>458.9</v>
      </c>
      <c r="E368" s="311">
        <v>0</v>
      </c>
      <c r="F368" s="311">
        <v>9.5</v>
      </c>
      <c r="G368" s="311">
        <v>61.5</v>
      </c>
      <c r="H368" s="311">
        <v>1</v>
      </c>
      <c r="I368" s="311">
        <v>17.3</v>
      </c>
    </row>
    <row r="369" spans="1:9" x14ac:dyDescent="0.2">
      <c r="A369" s="505"/>
      <c r="C369" s="310">
        <v>44666.666666666672</v>
      </c>
      <c r="D369" s="311">
        <v>458.6</v>
      </c>
      <c r="E369" s="311">
        <v>0</v>
      </c>
      <c r="F369" s="311">
        <v>10.5</v>
      </c>
      <c r="G369" s="311">
        <v>56.5</v>
      </c>
      <c r="H369" s="311">
        <v>1</v>
      </c>
      <c r="I369" s="311">
        <v>27</v>
      </c>
    </row>
    <row r="370" spans="1:9" x14ac:dyDescent="0.2">
      <c r="A370" s="505"/>
      <c r="C370" s="310">
        <v>44666.708333333328</v>
      </c>
      <c r="D370" s="311">
        <v>458.7</v>
      </c>
      <c r="E370" s="311">
        <v>0</v>
      </c>
      <c r="F370" s="311">
        <v>9.6999999999999993</v>
      </c>
      <c r="G370" s="311">
        <v>62.3</v>
      </c>
      <c r="H370" s="311">
        <v>0.5</v>
      </c>
      <c r="I370" s="311">
        <v>71.5</v>
      </c>
    </row>
    <row r="371" spans="1:9" x14ac:dyDescent="0.2">
      <c r="A371" s="505"/>
      <c r="C371" s="310">
        <v>44666.75</v>
      </c>
      <c r="D371" s="311">
        <v>459</v>
      </c>
      <c r="E371" s="311">
        <v>0</v>
      </c>
      <c r="F371" s="311">
        <v>7.1</v>
      </c>
      <c r="G371" s="311">
        <v>86.2</v>
      </c>
      <c r="H371" s="311">
        <v>0.6</v>
      </c>
      <c r="I371" s="311">
        <v>31.3</v>
      </c>
    </row>
    <row r="372" spans="1:9" x14ac:dyDescent="0.2">
      <c r="A372" s="505"/>
      <c r="C372" s="310">
        <v>44666.791666666672</v>
      </c>
      <c r="D372" s="311">
        <v>459.2</v>
      </c>
      <c r="E372" s="311">
        <v>0</v>
      </c>
      <c r="F372" s="311">
        <v>6</v>
      </c>
      <c r="G372" s="311">
        <v>91.9</v>
      </c>
      <c r="H372" s="311">
        <v>0.4</v>
      </c>
      <c r="I372" s="311">
        <v>3.3</v>
      </c>
    </row>
    <row r="373" spans="1:9" x14ac:dyDescent="0.2">
      <c r="A373" s="505"/>
      <c r="C373" s="310">
        <v>44666.833333333328</v>
      </c>
      <c r="D373" s="311">
        <v>459.4</v>
      </c>
      <c r="E373" s="311">
        <v>0</v>
      </c>
      <c r="F373" s="311">
        <v>5.5</v>
      </c>
      <c r="G373" s="311">
        <v>94.6</v>
      </c>
      <c r="H373" s="311">
        <v>0.2</v>
      </c>
      <c r="I373" s="311">
        <v>18.2</v>
      </c>
    </row>
    <row r="374" spans="1:9" x14ac:dyDescent="0.2">
      <c r="A374" s="505"/>
      <c r="C374" s="310">
        <v>44666.875</v>
      </c>
      <c r="D374" s="311">
        <v>459.6</v>
      </c>
      <c r="E374" s="311">
        <v>0</v>
      </c>
      <c r="F374" s="311">
        <v>5.2</v>
      </c>
      <c r="G374" s="311">
        <v>89.6</v>
      </c>
      <c r="H374" s="311">
        <v>0</v>
      </c>
      <c r="I374" s="311">
        <v>349.5</v>
      </c>
    </row>
    <row r="375" spans="1:9" x14ac:dyDescent="0.2">
      <c r="A375" s="505"/>
      <c r="C375" s="310">
        <v>44666.916666666672</v>
      </c>
      <c r="D375" s="311">
        <v>459.8</v>
      </c>
      <c r="E375" s="311">
        <v>0</v>
      </c>
      <c r="F375" s="311">
        <v>4.4000000000000004</v>
      </c>
      <c r="G375" s="311">
        <v>95.3</v>
      </c>
      <c r="H375" s="311">
        <v>0.1</v>
      </c>
      <c r="I375" s="311">
        <v>245.3</v>
      </c>
    </row>
    <row r="376" spans="1:9" x14ac:dyDescent="0.2">
      <c r="A376" s="505"/>
      <c r="C376" s="310">
        <v>44666.958333333328</v>
      </c>
      <c r="D376" s="311">
        <v>459.8</v>
      </c>
      <c r="E376" s="311">
        <v>0</v>
      </c>
      <c r="F376" s="311">
        <v>3.8</v>
      </c>
      <c r="G376" s="311">
        <v>99.1</v>
      </c>
      <c r="H376" s="311">
        <v>0.1</v>
      </c>
      <c r="I376" s="311">
        <v>226.9</v>
      </c>
    </row>
    <row r="377" spans="1:9" x14ac:dyDescent="0.2">
      <c r="A377" s="505">
        <v>16</v>
      </c>
      <c r="C377" s="310">
        <v>44667</v>
      </c>
      <c r="D377" s="311">
        <v>459.5</v>
      </c>
      <c r="E377" s="311">
        <v>0</v>
      </c>
      <c r="F377" s="311">
        <v>3.2</v>
      </c>
      <c r="G377" s="311">
        <v>99.3</v>
      </c>
      <c r="H377" s="311">
        <v>0</v>
      </c>
      <c r="I377" s="311">
        <v>242.2</v>
      </c>
    </row>
    <row r="378" spans="1:9" x14ac:dyDescent="0.2">
      <c r="A378" s="505"/>
      <c r="C378" s="310">
        <v>44667.041666666672</v>
      </c>
      <c r="D378" s="311">
        <v>459.2</v>
      </c>
      <c r="E378" s="311">
        <v>0</v>
      </c>
      <c r="F378" s="311">
        <v>3.3</v>
      </c>
      <c r="G378" s="311">
        <v>99.3</v>
      </c>
      <c r="H378" s="311">
        <v>0</v>
      </c>
      <c r="I378" s="311">
        <v>232.5</v>
      </c>
    </row>
    <row r="379" spans="1:9" x14ac:dyDescent="0.2">
      <c r="A379" s="505"/>
      <c r="C379" s="310">
        <v>44667.083333333328</v>
      </c>
      <c r="D379" s="311">
        <v>458.8</v>
      </c>
      <c r="E379" s="311">
        <v>0</v>
      </c>
      <c r="F379" s="311">
        <v>2.8</v>
      </c>
      <c r="G379" s="311">
        <v>99.3</v>
      </c>
      <c r="H379" s="311">
        <v>0</v>
      </c>
      <c r="I379" s="311">
        <v>0</v>
      </c>
    </row>
    <row r="380" spans="1:9" x14ac:dyDescent="0.2">
      <c r="A380" s="505"/>
      <c r="C380" s="310">
        <v>44667.125</v>
      </c>
      <c r="D380" s="311">
        <v>458.6</v>
      </c>
      <c r="E380" s="311">
        <v>0</v>
      </c>
      <c r="F380" s="311">
        <v>1.9</v>
      </c>
      <c r="G380" s="311">
        <v>99.3</v>
      </c>
      <c r="H380" s="311">
        <v>0</v>
      </c>
      <c r="I380" s="311">
        <v>0</v>
      </c>
    </row>
    <row r="381" spans="1:9" x14ac:dyDescent="0.2">
      <c r="A381" s="505"/>
      <c r="C381" s="310">
        <v>44667.166666666672</v>
      </c>
      <c r="D381" s="311">
        <v>458.7</v>
      </c>
      <c r="E381" s="311">
        <v>0</v>
      </c>
      <c r="F381" s="311">
        <v>1.2</v>
      </c>
      <c r="G381" s="311">
        <v>99.3</v>
      </c>
      <c r="H381" s="311">
        <v>0</v>
      </c>
      <c r="I381" s="311">
        <v>0</v>
      </c>
    </row>
    <row r="382" spans="1:9" x14ac:dyDescent="0.2">
      <c r="A382" s="505"/>
      <c r="C382" s="310">
        <v>44667.208333333328</v>
      </c>
      <c r="D382" s="311">
        <v>458.9</v>
      </c>
      <c r="E382" s="311">
        <v>0</v>
      </c>
      <c r="F382" s="311">
        <v>1.1000000000000001</v>
      </c>
      <c r="G382" s="311">
        <v>99.3</v>
      </c>
      <c r="H382" s="311">
        <v>0</v>
      </c>
      <c r="I382" s="311">
        <v>0</v>
      </c>
    </row>
    <row r="383" spans="1:9" x14ac:dyDescent="0.2">
      <c r="A383" s="505"/>
      <c r="C383" s="310">
        <v>44667.25</v>
      </c>
      <c r="D383" s="311">
        <v>459.3</v>
      </c>
      <c r="E383" s="311">
        <v>0</v>
      </c>
      <c r="F383" s="311">
        <v>1.6</v>
      </c>
      <c r="G383" s="311">
        <v>99.3</v>
      </c>
      <c r="H383" s="311">
        <v>0</v>
      </c>
      <c r="I383" s="311">
        <v>0</v>
      </c>
    </row>
    <row r="384" spans="1:9" x14ac:dyDescent="0.2">
      <c r="A384" s="505"/>
      <c r="C384" s="310">
        <v>44667.291666666672</v>
      </c>
      <c r="D384" s="311">
        <v>459.7</v>
      </c>
      <c r="E384" s="311">
        <v>0</v>
      </c>
      <c r="F384" s="311">
        <v>4.5</v>
      </c>
      <c r="G384" s="311">
        <v>95.3</v>
      </c>
      <c r="H384" s="311">
        <v>0.3</v>
      </c>
      <c r="I384" s="311">
        <v>182.1</v>
      </c>
    </row>
    <row r="385" spans="1:9" x14ac:dyDescent="0.2">
      <c r="A385" s="505"/>
      <c r="C385" s="310">
        <v>44667.333333333328</v>
      </c>
      <c r="D385" s="311">
        <v>460.1</v>
      </c>
      <c r="E385" s="311">
        <v>0</v>
      </c>
      <c r="F385" s="311">
        <v>6.8</v>
      </c>
      <c r="G385" s="311">
        <v>79.7</v>
      </c>
      <c r="H385" s="311">
        <v>0.8</v>
      </c>
      <c r="I385" s="311">
        <v>208.9</v>
      </c>
    </row>
    <row r="386" spans="1:9" x14ac:dyDescent="0.2">
      <c r="A386" s="505"/>
      <c r="C386" s="310">
        <v>44667.375</v>
      </c>
      <c r="D386" s="311">
        <v>460.2</v>
      </c>
      <c r="E386" s="311">
        <v>0</v>
      </c>
      <c r="F386" s="311">
        <v>8.6999999999999993</v>
      </c>
      <c r="G386" s="311">
        <v>63.8</v>
      </c>
      <c r="H386" s="311">
        <v>0.9</v>
      </c>
      <c r="I386" s="311">
        <v>159.5</v>
      </c>
    </row>
    <row r="387" spans="1:9" x14ac:dyDescent="0.2">
      <c r="A387" s="505"/>
      <c r="C387" s="310">
        <v>44667.416666666672</v>
      </c>
      <c r="D387" s="311">
        <v>460.2</v>
      </c>
      <c r="E387" s="311">
        <v>0</v>
      </c>
      <c r="F387" s="311">
        <v>11.3</v>
      </c>
      <c r="G387" s="311">
        <v>46.3</v>
      </c>
      <c r="H387" s="311">
        <v>1.3</v>
      </c>
      <c r="I387" s="311">
        <v>72.599999999999994</v>
      </c>
    </row>
    <row r="388" spans="1:9" x14ac:dyDescent="0.2">
      <c r="A388" s="505"/>
      <c r="C388" s="310">
        <v>44667.458333333328</v>
      </c>
      <c r="D388" s="311">
        <v>459.8</v>
      </c>
      <c r="E388" s="311">
        <v>0</v>
      </c>
      <c r="F388" s="311">
        <v>12.6</v>
      </c>
      <c r="G388" s="311">
        <v>38.9</v>
      </c>
      <c r="H388" s="311">
        <v>1.4</v>
      </c>
      <c r="I388" s="311">
        <v>98.5</v>
      </c>
    </row>
    <row r="389" spans="1:9" x14ac:dyDescent="0.2">
      <c r="A389" s="505"/>
      <c r="C389" s="310">
        <v>44667.5</v>
      </c>
      <c r="D389" s="311">
        <v>459.4</v>
      </c>
      <c r="E389" s="311">
        <v>0</v>
      </c>
      <c r="F389" s="311">
        <v>13.3</v>
      </c>
      <c r="G389" s="311">
        <v>37.799999999999997</v>
      </c>
      <c r="H389" s="311">
        <v>1.4</v>
      </c>
      <c r="I389" s="311">
        <v>101</v>
      </c>
    </row>
    <row r="390" spans="1:9" x14ac:dyDescent="0.2">
      <c r="A390" s="505"/>
      <c r="C390" s="310">
        <v>44667.541666666672</v>
      </c>
      <c r="D390" s="311">
        <v>459</v>
      </c>
      <c r="E390" s="311">
        <v>0</v>
      </c>
      <c r="F390" s="311">
        <v>13.3</v>
      </c>
      <c r="G390" s="311">
        <v>37.700000000000003</v>
      </c>
      <c r="H390" s="311">
        <v>1.1000000000000001</v>
      </c>
      <c r="I390" s="311">
        <v>63.4</v>
      </c>
    </row>
    <row r="391" spans="1:9" x14ac:dyDescent="0.2">
      <c r="A391" s="505"/>
      <c r="C391" s="310">
        <v>44667.583333333328</v>
      </c>
      <c r="D391" s="311">
        <v>458.6</v>
      </c>
      <c r="E391" s="311">
        <v>0</v>
      </c>
      <c r="F391" s="311">
        <v>12.7</v>
      </c>
      <c r="G391" s="311">
        <v>37</v>
      </c>
      <c r="H391" s="311">
        <v>1.1000000000000001</v>
      </c>
      <c r="I391" s="311">
        <v>141.19999999999999</v>
      </c>
    </row>
    <row r="392" spans="1:9" x14ac:dyDescent="0.2">
      <c r="A392" s="505"/>
      <c r="C392" s="310">
        <v>44667.625</v>
      </c>
      <c r="D392" s="311">
        <v>458.4</v>
      </c>
      <c r="E392" s="311">
        <v>0</v>
      </c>
      <c r="F392" s="311">
        <v>13.3</v>
      </c>
      <c r="G392" s="311">
        <v>31.7</v>
      </c>
      <c r="H392" s="311">
        <v>1.2</v>
      </c>
      <c r="I392" s="311">
        <v>56.4</v>
      </c>
    </row>
    <row r="393" spans="1:9" x14ac:dyDescent="0.2">
      <c r="A393" s="505"/>
      <c r="C393" s="310">
        <v>44667.666666666672</v>
      </c>
      <c r="D393" s="311">
        <v>458.4</v>
      </c>
      <c r="E393" s="311">
        <v>0</v>
      </c>
      <c r="F393" s="311">
        <v>11.3</v>
      </c>
      <c r="G393" s="311">
        <v>39.4</v>
      </c>
      <c r="H393" s="311">
        <v>1.2</v>
      </c>
      <c r="I393" s="311">
        <v>47</v>
      </c>
    </row>
    <row r="394" spans="1:9" x14ac:dyDescent="0.2">
      <c r="A394" s="505"/>
      <c r="C394" s="310">
        <v>44667.708333333328</v>
      </c>
      <c r="D394" s="311">
        <v>458.5</v>
      </c>
      <c r="E394" s="311">
        <v>0</v>
      </c>
      <c r="F394" s="311">
        <v>10.3</v>
      </c>
      <c r="G394" s="311">
        <v>46.7</v>
      </c>
      <c r="H394" s="311">
        <v>1.2</v>
      </c>
      <c r="I394" s="311">
        <v>53.8</v>
      </c>
    </row>
    <row r="395" spans="1:9" x14ac:dyDescent="0.2">
      <c r="A395" s="505"/>
      <c r="C395" s="310">
        <v>44667.75</v>
      </c>
      <c r="D395" s="311">
        <v>458.8</v>
      </c>
      <c r="E395" s="311">
        <v>0</v>
      </c>
      <c r="F395" s="311">
        <v>7.9</v>
      </c>
      <c r="G395" s="311">
        <v>76.2</v>
      </c>
      <c r="H395" s="311">
        <v>0.6</v>
      </c>
      <c r="I395" s="311">
        <v>30.8</v>
      </c>
    </row>
    <row r="396" spans="1:9" x14ac:dyDescent="0.2">
      <c r="A396" s="505"/>
      <c r="C396" s="310">
        <v>44667.791666666672</v>
      </c>
      <c r="D396" s="311">
        <v>459.1</v>
      </c>
      <c r="E396" s="311">
        <v>0</v>
      </c>
      <c r="F396" s="311">
        <v>6.6</v>
      </c>
      <c r="G396" s="311">
        <v>91.3</v>
      </c>
      <c r="H396" s="311">
        <v>0.7</v>
      </c>
      <c r="I396" s="311">
        <v>66.599999999999994</v>
      </c>
    </row>
    <row r="397" spans="1:9" x14ac:dyDescent="0.2">
      <c r="A397" s="505"/>
      <c r="C397" s="310">
        <v>44667.833333333328</v>
      </c>
      <c r="D397" s="311">
        <v>459.4</v>
      </c>
      <c r="E397" s="311">
        <v>0</v>
      </c>
      <c r="F397" s="311">
        <v>5.8</v>
      </c>
      <c r="G397" s="311">
        <v>96.9</v>
      </c>
      <c r="H397" s="311">
        <v>0.3</v>
      </c>
      <c r="I397" s="311">
        <v>78.7</v>
      </c>
    </row>
    <row r="398" spans="1:9" x14ac:dyDescent="0.2">
      <c r="A398" s="505"/>
      <c r="C398" s="310">
        <v>44667.875</v>
      </c>
      <c r="D398" s="311">
        <v>459.6</v>
      </c>
      <c r="E398" s="311">
        <v>0</v>
      </c>
      <c r="F398" s="311">
        <v>5.0999999999999996</v>
      </c>
      <c r="G398" s="311">
        <v>99.3</v>
      </c>
      <c r="H398" s="311">
        <v>0.1</v>
      </c>
      <c r="I398" s="311">
        <v>357.3</v>
      </c>
    </row>
    <row r="399" spans="1:9" x14ac:dyDescent="0.2">
      <c r="A399" s="505"/>
      <c r="C399" s="310">
        <v>44667.916666666672</v>
      </c>
      <c r="D399" s="311">
        <v>459.8</v>
      </c>
      <c r="E399" s="311">
        <v>0</v>
      </c>
      <c r="F399" s="311">
        <v>4.7</v>
      </c>
      <c r="G399" s="311">
        <v>99.3</v>
      </c>
      <c r="H399" s="311">
        <v>0.1</v>
      </c>
      <c r="I399" s="311">
        <v>335.7</v>
      </c>
    </row>
    <row r="400" spans="1:9" x14ac:dyDescent="0.2">
      <c r="A400" s="505"/>
      <c r="C400" s="310">
        <v>44667.958333333328</v>
      </c>
      <c r="D400" s="311">
        <v>459.8</v>
      </c>
      <c r="E400" s="311">
        <v>0</v>
      </c>
      <c r="F400" s="311">
        <v>4.2</v>
      </c>
      <c r="G400" s="311">
        <v>99.3</v>
      </c>
      <c r="H400" s="311">
        <v>0</v>
      </c>
      <c r="I400" s="311">
        <v>284.2</v>
      </c>
    </row>
    <row r="401" spans="1:9" x14ac:dyDescent="0.2">
      <c r="A401" s="505">
        <v>17</v>
      </c>
      <c r="C401" s="310">
        <v>44668</v>
      </c>
      <c r="D401" s="311">
        <v>459.6</v>
      </c>
      <c r="E401" s="311">
        <v>0</v>
      </c>
      <c r="F401" s="311">
        <v>3.3</v>
      </c>
      <c r="G401" s="311">
        <v>99.3</v>
      </c>
      <c r="H401" s="311">
        <v>0</v>
      </c>
      <c r="I401" s="311">
        <v>306.39999999999998</v>
      </c>
    </row>
    <row r="402" spans="1:9" x14ac:dyDescent="0.2">
      <c r="A402" s="505"/>
      <c r="C402" s="310">
        <v>44668.041666666672</v>
      </c>
      <c r="D402" s="311">
        <v>459.2</v>
      </c>
      <c r="E402" s="311">
        <v>0</v>
      </c>
      <c r="F402" s="311">
        <v>2.4</v>
      </c>
      <c r="G402" s="311">
        <v>99.3</v>
      </c>
      <c r="H402" s="311">
        <v>0</v>
      </c>
      <c r="I402" s="311">
        <v>0</v>
      </c>
    </row>
    <row r="403" spans="1:9" x14ac:dyDescent="0.2">
      <c r="A403" s="505"/>
      <c r="C403" s="310">
        <v>44668.083333333328</v>
      </c>
      <c r="D403" s="311">
        <v>459</v>
      </c>
      <c r="E403" s="311">
        <v>0</v>
      </c>
      <c r="F403" s="311">
        <v>1.7</v>
      </c>
      <c r="G403" s="311">
        <v>99.4</v>
      </c>
      <c r="H403" s="311">
        <v>0</v>
      </c>
      <c r="I403" s="311">
        <v>308.2</v>
      </c>
    </row>
    <row r="404" spans="1:9" x14ac:dyDescent="0.2">
      <c r="A404" s="505"/>
      <c r="C404" s="310">
        <v>44668.125</v>
      </c>
      <c r="D404" s="311">
        <v>458.9</v>
      </c>
      <c r="E404" s="311">
        <v>0</v>
      </c>
      <c r="F404" s="311">
        <v>0.7</v>
      </c>
      <c r="G404" s="311">
        <v>99.4</v>
      </c>
      <c r="H404" s="311">
        <v>0.4</v>
      </c>
      <c r="I404" s="311">
        <v>227.6</v>
      </c>
    </row>
    <row r="405" spans="1:9" x14ac:dyDescent="0.2">
      <c r="A405" s="505"/>
      <c r="C405" s="310">
        <v>44668.166666666672</v>
      </c>
      <c r="D405" s="311">
        <v>458.8</v>
      </c>
      <c r="E405" s="311">
        <v>0</v>
      </c>
      <c r="F405" s="311">
        <v>0.3</v>
      </c>
      <c r="G405" s="311">
        <v>99.4</v>
      </c>
      <c r="H405" s="311">
        <v>0.3</v>
      </c>
      <c r="I405" s="311">
        <v>315.7</v>
      </c>
    </row>
    <row r="406" spans="1:9" x14ac:dyDescent="0.2">
      <c r="A406" s="505"/>
      <c r="C406" s="310">
        <v>44668.208333333328</v>
      </c>
      <c r="D406" s="311">
        <v>458.9</v>
      </c>
      <c r="E406" s="311">
        <v>0</v>
      </c>
      <c r="F406" s="311">
        <v>-0.5</v>
      </c>
      <c r="G406" s="311">
        <v>99.4</v>
      </c>
      <c r="H406" s="311">
        <v>0.7</v>
      </c>
      <c r="I406" s="311">
        <v>296.60000000000002</v>
      </c>
    </row>
    <row r="407" spans="1:9" x14ac:dyDescent="0.2">
      <c r="A407" s="505"/>
      <c r="C407" s="310">
        <v>44668.25</v>
      </c>
      <c r="D407" s="311">
        <v>459.4</v>
      </c>
      <c r="E407" s="311">
        <v>0</v>
      </c>
      <c r="F407" s="311">
        <v>-1.6</v>
      </c>
      <c r="G407" s="311">
        <v>99.4</v>
      </c>
      <c r="H407" s="311">
        <v>0.2</v>
      </c>
      <c r="I407" s="311">
        <v>298.39999999999998</v>
      </c>
    </row>
    <row r="408" spans="1:9" x14ac:dyDescent="0.2">
      <c r="A408" s="505"/>
      <c r="C408" s="310">
        <v>44668.291666666672</v>
      </c>
      <c r="D408" s="311">
        <v>459.9</v>
      </c>
      <c r="E408" s="311">
        <v>0</v>
      </c>
      <c r="F408" s="311">
        <v>-0.9</v>
      </c>
      <c r="G408" s="311">
        <v>99.4</v>
      </c>
      <c r="H408" s="311">
        <v>0.6</v>
      </c>
      <c r="I408" s="311">
        <v>225.3</v>
      </c>
    </row>
    <row r="409" spans="1:9" x14ac:dyDescent="0.2">
      <c r="A409" s="505"/>
      <c r="C409" s="310">
        <v>44668.333333333328</v>
      </c>
      <c r="D409" s="311">
        <v>460.2</v>
      </c>
      <c r="E409" s="311">
        <v>0</v>
      </c>
      <c r="F409" s="311">
        <v>0.9</v>
      </c>
      <c r="G409" s="311">
        <v>99.4</v>
      </c>
      <c r="H409" s="311">
        <v>0.5</v>
      </c>
      <c r="I409" s="311">
        <v>223.7</v>
      </c>
    </row>
    <row r="410" spans="1:9" x14ac:dyDescent="0.2">
      <c r="A410" s="505"/>
      <c r="C410" s="310">
        <v>44668.375</v>
      </c>
      <c r="D410" s="311">
        <v>460.3</v>
      </c>
      <c r="E410" s="311">
        <v>0</v>
      </c>
      <c r="F410" s="311">
        <v>3.5</v>
      </c>
      <c r="G410" s="311">
        <v>99.4</v>
      </c>
      <c r="H410" s="311">
        <v>1.1000000000000001</v>
      </c>
      <c r="I410" s="311">
        <v>201.1</v>
      </c>
    </row>
    <row r="411" spans="1:9" x14ac:dyDescent="0.2">
      <c r="A411" s="505"/>
      <c r="C411" s="310">
        <v>44668.416666666672</v>
      </c>
      <c r="D411" s="311">
        <v>460.2</v>
      </c>
      <c r="E411" s="311">
        <v>0</v>
      </c>
      <c r="F411" s="311">
        <v>9.6</v>
      </c>
      <c r="G411" s="311">
        <v>51.3</v>
      </c>
      <c r="H411" s="311">
        <v>1</v>
      </c>
      <c r="I411" s="311">
        <v>77.2</v>
      </c>
    </row>
    <row r="412" spans="1:9" x14ac:dyDescent="0.2">
      <c r="A412" s="505"/>
      <c r="C412" s="310">
        <v>44668.458333333328</v>
      </c>
      <c r="D412" s="311">
        <v>459.9</v>
      </c>
      <c r="E412" s="311">
        <v>0</v>
      </c>
      <c r="F412" s="311">
        <v>11.9</v>
      </c>
      <c r="G412" s="311">
        <v>32.200000000000003</v>
      </c>
      <c r="H412" s="311">
        <v>1.4</v>
      </c>
      <c r="I412" s="311">
        <v>67.2</v>
      </c>
    </row>
    <row r="413" spans="1:9" x14ac:dyDescent="0.2">
      <c r="A413" s="505"/>
      <c r="C413" s="310">
        <v>44668.5</v>
      </c>
      <c r="D413" s="311">
        <v>459.5</v>
      </c>
      <c r="E413" s="311">
        <v>0</v>
      </c>
      <c r="F413" s="311">
        <v>12.9</v>
      </c>
      <c r="G413" s="311">
        <v>26.1</v>
      </c>
      <c r="H413" s="311">
        <v>1.4</v>
      </c>
      <c r="I413" s="311">
        <v>97.8</v>
      </c>
    </row>
    <row r="414" spans="1:9" x14ac:dyDescent="0.2">
      <c r="A414" s="505"/>
      <c r="C414" s="310">
        <v>44668.541666666672</v>
      </c>
      <c r="D414" s="311">
        <v>459</v>
      </c>
      <c r="E414" s="311">
        <v>0</v>
      </c>
      <c r="F414" s="311">
        <v>12.8</v>
      </c>
      <c r="G414" s="311">
        <v>27.9</v>
      </c>
      <c r="H414" s="311">
        <v>1.2</v>
      </c>
      <c r="I414" s="311">
        <v>153.69999999999999</v>
      </c>
    </row>
    <row r="415" spans="1:9" x14ac:dyDescent="0.2">
      <c r="A415" s="505"/>
      <c r="C415" s="310">
        <v>44668.583333333328</v>
      </c>
      <c r="D415" s="311">
        <v>458.5</v>
      </c>
      <c r="E415" s="311">
        <v>0</v>
      </c>
      <c r="F415" s="311">
        <v>12.9</v>
      </c>
      <c r="G415" s="311">
        <v>31.8</v>
      </c>
      <c r="H415" s="311">
        <v>1</v>
      </c>
      <c r="I415" s="311">
        <v>159.9</v>
      </c>
    </row>
    <row r="416" spans="1:9" x14ac:dyDescent="0.2">
      <c r="A416" s="505"/>
      <c r="C416" s="310">
        <v>44668.625</v>
      </c>
      <c r="D416" s="311">
        <v>458.2</v>
      </c>
      <c r="E416" s="311">
        <v>0</v>
      </c>
      <c r="F416" s="311">
        <v>12.4</v>
      </c>
      <c r="G416" s="311">
        <v>38.1</v>
      </c>
      <c r="H416" s="311">
        <v>1</v>
      </c>
      <c r="I416" s="311">
        <v>95.5</v>
      </c>
    </row>
    <row r="417" spans="1:9" x14ac:dyDescent="0.2">
      <c r="A417" s="505"/>
      <c r="C417" s="310">
        <v>44668.666666666672</v>
      </c>
      <c r="D417" s="311">
        <v>458.1</v>
      </c>
      <c r="E417" s="311">
        <v>0</v>
      </c>
      <c r="F417" s="311">
        <v>11.8</v>
      </c>
      <c r="G417" s="311">
        <v>44.8</v>
      </c>
      <c r="H417" s="311">
        <v>1.7</v>
      </c>
      <c r="I417" s="311">
        <v>2.2000000000000002</v>
      </c>
    </row>
    <row r="418" spans="1:9" x14ac:dyDescent="0.2">
      <c r="A418" s="505"/>
      <c r="C418" s="310">
        <v>44668.708333333328</v>
      </c>
      <c r="D418" s="311">
        <v>458.2</v>
      </c>
      <c r="E418" s="311">
        <v>0</v>
      </c>
      <c r="F418" s="311">
        <v>9.9</v>
      </c>
      <c r="G418" s="311">
        <v>51.5</v>
      </c>
      <c r="H418" s="311">
        <v>2.1</v>
      </c>
      <c r="I418" s="311">
        <v>2.2999999999999998</v>
      </c>
    </row>
    <row r="419" spans="1:9" x14ac:dyDescent="0.2">
      <c r="A419" s="505"/>
      <c r="C419" s="310">
        <v>44668.75</v>
      </c>
      <c r="D419" s="311">
        <v>458.6</v>
      </c>
      <c r="E419" s="311">
        <v>0</v>
      </c>
      <c r="F419" s="311">
        <v>8</v>
      </c>
      <c r="G419" s="311">
        <v>62.2</v>
      </c>
      <c r="H419" s="311">
        <v>1.1000000000000001</v>
      </c>
      <c r="I419" s="311">
        <v>8.5</v>
      </c>
    </row>
    <row r="420" spans="1:9" x14ac:dyDescent="0.2">
      <c r="A420" s="505"/>
      <c r="C420" s="310">
        <v>44668.791666666672</v>
      </c>
      <c r="D420" s="311">
        <v>458.9</v>
      </c>
      <c r="E420" s="311">
        <v>0</v>
      </c>
      <c r="F420" s="311">
        <v>6.8</v>
      </c>
      <c r="G420" s="311">
        <v>67.3</v>
      </c>
      <c r="H420" s="311">
        <v>0.7</v>
      </c>
      <c r="I420" s="311">
        <v>22.2</v>
      </c>
    </row>
    <row r="421" spans="1:9" x14ac:dyDescent="0.2">
      <c r="A421" s="505"/>
      <c r="C421" s="310">
        <v>44668.833333333328</v>
      </c>
      <c r="D421" s="311">
        <v>459.2</v>
      </c>
      <c r="E421" s="311">
        <v>0</v>
      </c>
      <c r="F421" s="311">
        <v>6</v>
      </c>
      <c r="G421" s="311">
        <v>69</v>
      </c>
      <c r="H421" s="311">
        <v>0.5</v>
      </c>
      <c r="I421" s="311">
        <v>32.799999999999997</v>
      </c>
    </row>
    <row r="422" spans="1:9" x14ac:dyDescent="0.2">
      <c r="A422" s="505"/>
      <c r="C422" s="310">
        <v>44668.875</v>
      </c>
      <c r="D422" s="311">
        <v>459.5</v>
      </c>
      <c r="E422" s="311">
        <v>0</v>
      </c>
      <c r="F422" s="311">
        <v>5.5</v>
      </c>
      <c r="G422" s="311">
        <v>64.2</v>
      </c>
      <c r="H422" s="311">
        <v>0.1</v>
      </c>
      <c r="I422" s="311">
        <v>61.8</v>
      </c>
    </row>
    <row r="423" spans="1:9" x14ac:dyDescent="0.2">
      <c r="A423" s="505"/>
      <c r="C423" s="310">
        <v>44668.916666666672</v>
      </c>
      <c r="D423" s="311">
        <v>459.7</v>
      </c>
      <c r="E423" s="311">
        <v>0</v>
      </c>
      <c r="F423" s="311">
        <v>4.9000000000000004</v>
      </c>
      <c r="G423" s="311">
        <v>56</v>
      </c>
      <c r="H423" s="311">
        <v>0.1</v>
      </c>
      <c r="I423" s="311">
        <v>309.2</v>
      </c>
    </row>
    <row r="424" spans="1:9" x14ac:dyDescent="0.2">
      <c r="A424" s="505"/>
      <c r="C424" s="310">
        <v>44668.958333333328</v>
      </c>
      <c r="D424" s="311">
        <v>459.8</v>
      </c>
      <c r="E424" s="311">
        <v>0</v>
      </c>
      <c r="F424" s="311">
        <v>3.9</v>
      </c>
      <c r="G424" s="311">
        <v>69.400000000000006</v>
      </c>
      <c r="H424" s="311">
        <v>0.1</v>
      </c>
      <c r="I424" s="311">
        <v>269.8</v>
      </c>
    </row>
    <row r="425" spans="1:9" x14ac:dyDescent="0.2">
      <c r="A425" s="505">
        <v>18</v>
      </c>
      <c r="C425" s="310">
        <v>44669</v>
      </c>
      <c r="D425" s="311">
        <v>459.6</v>
      </c>
      <c r="E425" s="311">
        <v>0</v>
      </c>
      <c r="F425" s="311">
        <v>2.9</v>
      </c>
      <c r="G425" s="311">
        <v>82.9</v>
      </c>
      <c r="H425" s="311">
        <v>0</v>
      </c>
      <c r="I425" s="311">
        <v>263.39999999999998</v>
      </c>
    </row>
    <row r="426" spans="1:9" x14ac:dyDescent="0.2">
      <c r="A426" s="505"/>
      <c r="C426" s="310">
        <v>44669.041666666672</v>
      </c>
      <c r="D426" s="311">
        <v>459.4</v>
      </c>
      <c r="E426" s="311">
        <v>0</v>
      </c>
      <c r="F426" s="311">
        <v>2</v>
      </c>
      <c r="G426" s="311">
        <v>94.4</v>
      </c>
      <c r="H426" s="311">
        <v>0</v>
      </c>
      <c r="I426" s="311">
        <v>0</v>
      </c>
    </row>
    <row r="427" spans="1:9" x14ac:dyDescent="0.2">
      <c r="A427" s="505"/>
      <c r="C427" s="310">
        <v>44669.083333333328</v>
      </c>
      <c r="D427" s="311">
        <v>459.1</v>
      </c>
      <c r="E427" s="311">
        <v>0</v>
      </c>
      <c r="F427" s="311">
        <v>1.5</v>
      </c>
      <c r="G427" s="311">
        <v>98.3</v>
      </c>
      <c r="H427" s="311">
        <v>0</v>
      </c>
      <c r="I427" s="311">
        <v>0</v>
      </c>
    </row>
    <row r="428" spans="1:9" x14ac:dyDescent="0.2">
      <c r="A428" s="505"/>
      <c r="C428" s="310">
        <v>44669.125</v>
      </c>
      <c r="D428" s="311">
        <v>458.9</v>
      </c>
      <c r="E428" s="311">
        <v>0</v>
      </c>
      <c r="F428" s="311">
        <v>1.1000000000000001</v>
      </c>
      <c r="G428" s="311">
        <v>99.3</v>
      </c>
      <c r="H428" s="311">
        <v>0.1</v>
      </c>
      <c r="I428" s="311">
        <v>296.89999999999998</v>
      </c>
    </row>
    <row r="429" spans="1:9" x14ac:dyDescent="0.2">
      <c r="A429" s="505"/>
      <c r="C429" s="310">
        <v>44669.166666666672</v>
      </c>
      <c r="D429" s="311">
        <v>458.9</v>
      </c>
      <c r="E429" s="311">
        <v>0</v>
      </c>
      <c r="F429" s="311">
        <v>0.5</v>
      </c>
      <c r="G429" s="311">
        <v>99.4</v>
      </c>
      <c r="H429" s="311">
        <v>0</v>
      </c>
      <c r="I429" s="311">
        <v>232.3</v>
      </c>
    </row>
    <row r="430" spans="1:9" x14ac:dyDescent="0.2">
      <c r="A430" s="505"/>
      <c r="C430" s="310">
        <v>44669.208333333328</v>
      </c>
      <c r="D430" s="311">
        <v>459</v>
      </c>
      <c r="E430" s="311">
        <v>0</v>
      </c>
      <c r="F430" s="311">
        <v>-0.5</v>
      </c>
      <c r="G430" s="311">
        <v>99.4</v>
      </c>
      <c r="H430" s="311">
        <v>0</v>
      </c>
      <c r="I430" s="311">
        <v>0</v>
      </c>
    </row>
    <row r="431" spans="1:9" x14ac:dyDescent="0.2">
      <c r="A431" s="505"/>
      <c r="C431" s="310">
        <v>44669.25</v>
      </c>
      <c r="D431" s="311">
        <v>459.4</v>
      </c>
      <c r="E431" s="311">
        <v>0</v>
      </c>
      <c r="F431" s="311">
        <v>-0.4</v>
      </c>
      <c r="G431" s="311">
        <v>99.4</v>
      </c>
      <c r="H431" s="311">
        <v>0.2</v>
      </c>
      <c r="I431" s="311">
        <v>217.7</v>
      </c>
    </row>
    <row r="432" spans="1:9" x14ac:dyDescent="0.2">
      <c r="A432" s="505"/>
      <c r="C432" s="310">
        <v>44669.291666666672</v>
      </c>
      <c r="D432" s="311">
        <v>459.8</v>
      </c>
      <c r="E432" s="311">
        <v>0</v>
      </c>
      <c r="F432" s="311">
        <v>1.6</v>
      </c>
      <c r="G432" s="311">
        <v>99</v>
      </c>
      <c r="H432" s="311">
        <v>0.5</v>
      </c>
      <c r="I432" s="311">
        <v>184.3</v>
      </c>
    </row>
    <row r="433" spans="1:9" x14ac:dyDescent="0.2">
      <c r="A433" s="505"/>
      <c r="C433" s="310">
        <v>44669.333333333328</v>
      </c>
      <c r="D433" s="311">
        <v>460.1</v>
      </c>
      <c r="E433" s="311">
        <v>0</v>
      </c>
      <c r="F433" s="311">
        <v>3.7</v>
      </c>
      <c r="G433" s="311">
        <v>92.4</v>
      </c>
      <c r="H433" s="311">
        <v>1.2</v>
      </c>
      <c r="I433" s="311">
        <v>202.8</v>
      </c>
    </row>
    <row r="434" spans="1:9" x14ac:dyDescent="0.2">
      <c r="A434" s="505"/>
      <c r="C434" s="310">
        <v>44669.375</v>
      </c>
      <c r="D434" s="311">
        <v>460.2</v>
      </c>
      <c r="E434" s="311">
        <v>0</v>
      </c>
      <c r="F434" s="311">
        <v>7.6</v>
      </c>
      <c r="G434" s="311">
        <v>54.7</v>
      </c>
      <c r="H434" s="311">
        <v>1</v>
      </c>
      <c r="I434" s="311">
        <v>205.4</v>
      </c>
    </row>
    <row r="435" spans="1:9" x14ac:dyDescent="0.2">
      <c r="A435" s="505"/>
      <c r="C435" s="310">
        <v>44669.416666666672</v>
      </c>
      <c r="D435" s="311">
        <v>460.1</v>
      </c>
      <c r="E435" s="311">
        <v>0</v>
      </c>
      <c r="F435" s="311">
        <v>9.8000000000000007</v>
      </c>
      <c r="G435" s="311">
        <v>41.8</v>
      </c>
      <c r="H435" s="311">
        <v>1.1000000000000001</v>
      </c>
      <c r="I435" s="311">
        <v>213.1</v>
      </c>
    </row>
    <row r="436" spans="1:9" x14ac:dyDescent="0.2">
      <c r="A436" s="505"/>
      <c r="C436" s="310">
        <v>44669.458333333328</v>
      </c>
      <c r="D436" s="311">
        <v>459.9</v>
      </c>
      <c r="E436" s="311">
        <v>0</v>
      </c>
      <c r="F436" s="311">
        <v>12.1</v>
      </c>
      <c r="G436" s="311">
        <v>24.1</v>
      </c>
      <c r="H436" s="311">
        <v>1.1000000000000001</v>
      </c>
      <c r="I436" s="311">
        <v>150.19999999999999</v>
      </c>
    </row>
    <row r="437" spans="1:9" x14ac:dyDescent="0.2">
      <c r="A437" s="505"/>
      <c r="C437" s="310">
        <v>44669.5</v>
      </c>
      <c r="D437" s="311">
        <v>459.5</v>
      </c>
      <c r="E437" s="311">
        <v>0</v>
      </c>
      <c r="F437" s="311">
        <v>12.9</v>
      </c>
      <c r="G437" s="311">
        <v>18.8</v>
      </c>
      <c r="H437" s="311">
        <v>1.3</v>
      </c>
      <c r="I437" s="311">
        <v>131.19999999999999</v>
      </c>
    </row>
    <row r="438" spans="1:9" x14ac:dyDescent="0.2">
      <c r="A438" s="505"/>
      <c r="C438" s="310">
        <v>44669.541666666672</v>
      </c>
      <c r="D438" s="311">
        <v>459</v>
      </c>
      <c r="E438" s="311">
        <v>0</v>
      </c>
      <c r="F438" s="311">
        <v>13.7</v>
      </c>
      <c r="G438" s="311">
        <v>19.3</v>
      </c>
      <c r="H438" s="311">
        <v>1.5</v>
      </c>
      <c r="I438" s="311">
        <v>85.2</v>
      </c>
    </row>
    <row r="439" spans="1:9" x14ac:dyDescent="0.2">
      <c r="A439" s="505"/>
      <c r="C439" s="310">
        <v>44669.583333333328</v>
      </c>
      <c r="D439" s="311">
        <v>458.6</v>
      </c>
      <c r="E439" s="311">
        <v>0</v>
      </c>
      <c r="F439" s="311">
        <v>14</v>
      </c>
      <c r="G439" s="311">
        <v>17.8</v>
      </c>
      <c r="H439" s="311">
        <v>1.1000000000000001</v>
      </c>
      <c r="I439" s="311">
        <v>107.6</v>
      </c>
    </row>
    <row r="440" spans="1:9" x14ac:dyDescent="0.2">
      <c r="A440" s="505"/>
      <c r="C440" s="310">
        <v>44669.625</v>
      </c>
      <c r="D440" s="311">
        <v>458.3</v>
      </c>
      <c r="E440" s="311">
        <v>0</v>
      </c>
      <c r="F440" s="311">
        <v>13.4</v>
      </c>
      <c r="G440" s="311">
        <v>17.100000000000001</v>
      </c>
      <c r="H440" s="311">
        <v>1.2</v>
      </c>
      <c r="I440" s="311">
        <v>137.80000000000001</v>
      </c>
    </row>
    <row r="441" spans="1:9" x14ac:dyDescent="0.2">
      <c r="A441" s="505"/>
      <c r="C441" s="310">
        <v>44669.666666666672</v>
      </c>
      <c r="D441" s="311">
        <v>458.2</v>
      </c>
      <c r="E441" s="311">
        <v>0</v>
      </c>
      <c r="F441" s="311">
        <v>11.8</v>
      </c>
      <c r="G441" s="311">
        <v>42</v>
      </c>
      <c r="H441" s="311">
        <v>1.7</v>
      </c>
      <c r="I441" s="311">
        <v>6.7</v>
      </c>
    </row>
    <row r="442" spans="1:9" x14ac:dyDescent="0.2">
      <c r="A442" s="505"/>
      <c r="C442" s="310">
        <v>44669.708333333328</v>
      </c>
      <c r="D442" s="311">
        <v>458.5</v>
      </c>
      <c r="E442" s="311">
        <v>0</v>
      </c>
      <c r="F442" s="311">
        <v>9.5</v>
      </c>
      <c r="G442" s="311">
        <v>58.1</v>
      </c>
      <c r="H442" s="311">
        <v>2.1</v>
      </c>
      <c r="I442" s="311">
        <v>358.9</v>
      </c>
    </row>
    <row r="443" spans="1:9" x14ac:dyDescent="0.2">
      <c r="A443" s="505"/>
      <c r="C443" s="310">
        <v>44669.75</v>
      </c>
      <c r="D443" s="311">
        <v>458.8</v>
      </c>
      <c r="E443" s="311">
        <v>0</v>
      </c>
      <c r="F443" s="311">
        <v>7.4</v>
      </c>
      <c r="G443" s="311">
        <v>75</v>
      </c>
      <c r="H443" s="311">
        <v>1.8</v>
      </c>
      <c r="I443" s="311">
        <v>6.4</v>
      </c>
    </row>
    <row r="444" spans="1:9" x14ac:dyDescent="0.2">
      <c r="A444" s="505"/>
      <c r="C444" s="310">
        <v>44669.791666666672</v>
      </c>
      <c r="D444" s="311">
        <v>459.2</v>
      </c>
      <c r="E444" s="311">
        <v>0</v>
      </c>
      <c r="F444" s="311">
        <v>6.2</v>
      </c>
      <c r="G444" s="311">
        <v>85</v>
      </c>
      <c r="H444" s="311">
        <v>1.1000000000000001</v>
      </c>
      <c r="I444" s="311">
        <v>15.9</v>
      </c>
    </row>
    <row r="445" spans="1:9" x14ac:dyDescent="0.2">
      <c r="A445" s="505"/>
      <c r="C445" s="310">
        <v>44669.833333333328</v>
      </c>
      <c r="D445" s="311">
        <v>459.5</v>
      </c>
      <c r="E445" s="311">
        <v>0</v>
      </c>
      <c r="F445" s="311">
        <v>5.5</v>
      </c>
      <c r="G445" s="311">
        <v>90.3</v>
      </c>
      <c r="H445" s="311">
        <v>0.7</v>
      </c>
      <c r="I445" s="311">
        <v>357.8</v>
      </c>
    </row>
    <row r="446" spans="1:9" x14ac:dyDescent="0.2">
      <c r="A446" s="505"/>
      <c r="C446" s="310">
        <v>44669.875</v>
      </c>
      <c r="D446" s="311">
        <v>459.8</v>
      </c>
      <c r="E446" s="311">
        <v>0</v>
      </c>
      <c r="F446" s="311">
        <v>5.0999999999999996</v>
      </c>
      <c r="G446" s="311">
        <v>92.3</v>
      </c>
      <c r="H446" s="311">
        <v>0.2</v>
      </c>
      <c r="I446" s="311">
        <v>23.4</v>
      </c>
    </row>
    <row r="447" spans="1:9" x14ac:dyDescent="0.2">
      <c r="A447" s="505"/>
      <c r="C447" s="310">
        <v>44669.916666666672</v>
      </c>
      <c r="D447" s="311">
        <v>459.9</v>
      </c>
      <c r="E447" s="311">
        <v>0</v>
      </c>
      <c r="F447" s="311">
        <v>5</v>
      </c>
      <c r="G447" s="311">
        <v>92.6</v>
      </c>
      <c r="H447" s="311">
        <v>0.2</v>
      </c>
      <c r="I447" s="311">
        <v>30.5</v>
      </c>
    </row>
    <row r="448" spans="1:9" x14ac:dyDescent="0.2">
      <c r="A448" s="505"/>
      <c r="C448" s="310">
        <v>44669.958333333328</v>
      </c>
      <c r="D448" s="311">
        <v>459.9</v>
      </c>
      <c r="E448" s="311">
        <v>0</v>
      </c>
      <c r="F448" s="311">
        <v>3.9</v>
      </c>
      <c r="G448" s="311">
        <v>97.5</v>
      </c>
      <c r="H448" s="311">
        <v>0.7</v>
      </c>
      <c r="I448" s="311">
        <v>44.7</v>
      </c>
    </row>
    <row r="449" spans="1:9" x14ac:dyDescent="0.2">
      <c r="A449" s="505">
        <v>19</v>
      </c>
      <c r="C449" s="310">
        <v>44670</v>
      </c>
      <c r="D449" s="311">
        <v>459.8</v>
      </c>
      <c r="E449" s="311">
        <v>0</v>
      </c>
      <c r="F449" s="311">
        <v>3.8</v>
      </c>
      <c r="G449" s="311">
        <v>99.3</v>
      </c>
      <c r="H449" s="311">
        <v>0.6</v>
      </c>
      <c r="I449" s="311">
        <v>13.6</v>
      </c>
    </row>
    <row r="450" spans="1:9" x14ac:dyDescent="0.2">
      <c r="A450" s="505"/>
      <c r="C450" s="310">
        <v>44670.041666666672</v>
      </c>
      <c r="D450" s="311">
        <v>459.4</v>
      </c>
      <c r="E450" s="311">
        <v>0</v>
      </c>
      <c r="F450" s="311">
        <v>3.4</v>
      </c>
      <c r="G450" s="311">
        <v>99.3</v>
      </c>
      <c r="H450" s="311">
        <v>0.6</v>
      </c>
      <c r="I450" s="311">
        <v>346.4</v>
      </c>
    </row>
    <row r="451" spans="1:9" x14ac:dyDescent="0.2">
      <c r="A451" s="505"/>
      <c r="C451" s="310">
        <v>44670.083333333328</v>
      </c>
      <c r="D451" s="311">
        <v>459.2</v>
      </c>
      <c r="E451" s="311">
        <v>0</v>
      </c>
      <c r="F451" s="311">
        <v>2.9</v>
      </c>
      <c r="G451" s="311">
        <v>99.3</v>
      </c>
      <c r="H451" s="311">
        <v>0.6</v>
      </c>
      <c r="I451" s="311">
        <v>302.8</v>
      </c>
    </row>
    <row r="452" spans="1:9" x14ac:dyDescent="0.2">
      <c r="A452" s="505"/>
      <c r="C452" s="310">
        <v>44670.125</v>
      </c>
      <c r="D452" s="311">
        <v>459</v>
      </c>
      <c r="E452" s="311">
        <v>0</v>
      </c>
      <c r="F452" s="311">
        <v>2.9</v>
      </c>
      <c r="G452" s="311">
        <v>99.3</v>
      </c>
      <c r="H452" s="311">
        <v>0.6</v>
      </c>
      <c r="I452" s="311">
        <v>333.7</v>
      </c>
    </row>
    <row r="453" spans="1:9" x14ac:dyDescent="0.2">
      <c r="A453" s="505"/>
      <c r="C453" s="310">
        <v>44670.166666666672</v>
      </c>
      <c r="D453" s="311">
        <v>459</v>
      </c>
      <c r="E453" s="311">
        <v>0</v>
      </c>
      <c r="F453" s="311">
        <v>2.6</v>
      </c>
      <c r="G453" s="311">
        <v>99.3</v>
      </c>
      <c r="H453" s="311">
        <v>0.9</v>
      </c>
      <c r="I453" s="311">
        <v>324.10000000000002</v>
      </c>
    </row>
    <row r="454" spans="1:9" x14ac:dyDescent="0.2">
      <c r="A454" s="505"/>
      <c r="C454" s="310">
        <v>44670.208333333328</v>
      </c>
      <c r="D454" s="311">
        <v>459.1</v>
      </c>
      <c r="E454" s="311">
        <v>0</v>
      </c>
      <c r="F454" s="311">
        <v>2</v>
      </c>
      <c r="G454" s="311">
        <v>99.3</v>
      </c>
      <c r="H454" s="311">
        <v>1</v>
      </c>
      <c r="I454" s="311">
        <v>210.1</v>
      </c>
    </row>
    <row r="455" spans="1:9" x14ac:dyDescent="0.2">
      <c r="A455" s="505"/>
      <c r="C455" s="310">
        <v>44670.25</v>
      </c>
      <c r="D455" s="311">
        <v>459.3</v>
      </c>
      <c r="E455" s="311">
        <v>0</v>
      </c>
      <c r="F455" s="311">
        <v>1.7</v>
      </c>
      <c r="G455" s="311">
        <v>99.4</v>
      </c>
      <c r="H455" s="311">
        <v>1</v>
      </c>
      <c r="I455" s="311">
        <v>213.5</v>
      </c>
    </row>
    <row r="456" spans="1:9" x14ac:dyDescent="0.2">
      <c r="A456" s="505"/>
      <c r="C456" s="310">
        <v>44670.291666666672</v>
      </c>
      <c r="D456" s="311">
        <v>459.7</v>
      </c>
      <c r="E456" s="311">
        <v>0</v>
      </c>
      <c r="F456" s="311">
        <v>1.7</v>
      </c>
      <c r="G456" s="311">
        <v>99.4</v>
      </c>
      <c r="H456" s="311">
        <v>1.2</v>
      </c>
      <c r="I456" s="311">
        <v>215.3</v>
      </c>
    </row>
    <row r="457" spans="1:9" x14ac:dyDescent="0.2">
      <c r="A457" s="505"/>
      <c r="C457" s="310">
        <v>44670.333333333328</v>
      </c>
      <c r="D457" s="311">
        <v>460</v>
      </c>
      <c r="E457" s="311">
        <v>0</v>
      </c>
      <c r="F457" s="311">
        <v>4.0999999999999996</v>
      </c>
      <c r="G457" s="311">
        <v>91.3</v>
      </c>
      <c r="H457" s="311">
        <v>1.3</v>
      </c>
      <c r="I457" s="311">
        <v>217.6</v>
      </c>
    </row>
    <row r="458" spans="1:9" x14ac:dyDescent="0.2">
      <c r="A458" s="505"/>
      <c r="C458" s="310">
        <v>44670.375</v>
      </c>
      <c r="D458" s="311">
        <v>460</v>
      </c>
      <c r="E458" s="311">
        <v>0</v>
      </c>
      <c r="F458" s="311">
        <v>7.3</v>
      </c>
      <c r="G458" s="311">
        <v>70.400000000000006</v>
      </c>
      <c r="H458" s="311">
        <v>1.2</v>
      </c>
      <c r="I458" s="311">
        <v>217.6</v>
      </c>
    </row>
    <row r="459" spans="1:9" x14ac:dyDescent="0.2">
      <c r="A459" s="505"/>
      <c r="C459" s="310">
        <v>44670.416666666672</v>
      </c>
      <c r="D459" s="311">
        <v>460</v>
      </c>
      <c r="E459" s="311">
        <v>0</v>
      </c>
      <c r="F459" s="311">
        <v>9.5</v>
      </c>
      <c r="G459" s="311">
        <v>42.5</v>
      </c>
      <c r="H459" s="311">
        <v>1.4</v>
      </c>
      <c r="I459" s="311">
        <v>233.5</v>
      </c>
    </row>
    <row r="460" spans="1:9" x14ac:dyDescent="0.2">
      <c r="A460" s="505"/>
      <c r="C460" s="310">
        <v>44670.458333333328</v>
      </c>
      <c r="D460" s="311">
        <v>459.7</v>
      </c>
      <c r="E460" s="311">
        <v>0</v>
      </c>
      <c r="F460" s="311">
        <v>11</v>
      </c>
      <c r="G460" s="311">
        <v>34.299999999999997</v>
      </c>
      <c r="H460" s="311">
        <v>1.3</v>
      </c>
      <c r="I460" s="311">
        <v>199.2</v>
      </c>
    </row>
    <row r="461" spans="1:9" x14ac:dyDescent="0.2">
      <c r="A461" s="505"/>
      <c r="C461" s="310">
        <v>44670.5</v>
      </c>
      <c r="D461" s="311">
        <v>459.2</v>
      </c>
      <c r="E461" s="311">
        <v>0</v>
      </c>
      <c r="F461" s="311">
        <v>13.1</v>
      </c>
      <c r="G461" s="311">
        <v>26</v>
      </c>
      <c r="H461" s="311">
        <v>1.3</v>
      </c>
      <c r="I461" s="311">
        <v>13.5</v>
      </c>
    </row>
    <row r="462" spans="1:9" x14ac:dyDescent="0.2">
      <c r="A462" s="505"/>
      <c r="C462" s="310">
        <v>44670.541666666672</v>
      </c>
      <c r="D462" s="311">
        <v>458.9</v>
      </c>
      <c r="E462" s="311">
        <v>0</v>
      </c>
      <c r="F462" s="311">
        <v>13.8</v>
      </c>
      <c r="G462" s="311">
        <v>21.2</v>
      </c>
      <c r="H462" s="311">
        <v>1.6</v>
      </c>
      <c r="I462" s="311">
        <v>60.3</v>
      </c>
    </row>
    <row r="463" spans="1:9" x14ac:dyDescent="0.2">
      <c r="A463" s="505"/>
      <c r="C463" s="310">
        <v>44670.583333333328</v>
      </c>
      <c r="D463" s="311">
        <v>458.4</v>
      </c>
      <c r="E463" s="311">
        <v>0</v>
      </c>
      <c r="F463" s="311">
        <v>14.1</v>
      </c>
      <c r="G463" s="311">
        <v>20.8</v>
      </c>
      <c r="H463" s="311">
        <v>1</v>
      </c>
      <c r="I463" s="311">
        <v>142</v>
      </c>
    </row>
    <row r="464" spans="1:9" x14ac:dyDescent="0.2">
      <c r="A464" s="505"/>
      <c r="C464" s="310">
        <v>44670.625</v>
      </c>
      <c r="D464" s="311">
        <v>458.1</v>
      </c>
      <c r="E464" s="311">
        <v>0</v>
      </c>
      <c r="F464" s="311">
        <v>13.3</v>
      </c>
      <c r="G464" s="311">
        <v>27.3</v>
      </c>
      <c r="H464" s="311">
        <v>0.8</v>
      </c>
      <c r="I464" s="311">
        <v>81.400000000000006</v>
      </c>
    </row>
    <row r="465" spans="1:9" x14ac:dyDescent="0.2">
      <c r="A465" s="505"/>
      <c r="C465" s="310">
        <v>44670.666666666672</v>
      </c>
      <c r="D465" s="311">
        <v>458</v>
      </c>
      <c r="E465" s="311">
        <v>0</v>
      </c>
      <c r="F465" s="311">
        <v>11.9</v>
      </c>
      <c r="G465" s="311">
        <v>45.1</v>
      </c>
      <c r="H465" s="311">
        <v>1.9</v>
      </c>
      <c r="I465" s="311">
        <v>23.4</v>
      </c>
    </row>
    <row r="466" spans="1:9" x14ac:dyDescent="0.2">
      <c r="A466" s="505"/>
      <c r="C466" s="310">
        <v>44670.708333333328</v>
      </c>
      <c r="D466" s="311">
        <v>458.2</v>
      </c>
      <c r="E466" s="311">
        <v>0</v>
      </c>
      <c r="F466" s="311">
        <v>9.6999999999999993</v>
      </c>
      <c r="G466" s="311">
        <v>57.7</v>
      </c>
      <c r="H466" s="311">
        <v>1.7</v>
      </c>
      <c r="I466" s="311">
        <v>18.899999999999999</v>
      </c>
    </row>
    <row r="467" spans="1:9" x14ac:dyDescent="0.2">
      <c r="A467" s="505"/>
      <c r="C467" s="310">
        <v>44670.75</v>
      </c>
      <c r="D467" s="311">
        <v>458.6</v>
      </c>
      <c r="E467" s="311">
        <v>0</v>
      </c>
      <c r="F467" s="311">
        <v>7.5</v>
      </c>
      <c r="G467" s="311">
        <v>72.7</v>
      </c>
      <c r="H467" s="311">
        <v>1.2</v>
      </c>
      <c r="I467" s="311">
        <v>33.700000000000003</v>
      </c>
    </row>
    <row r="468" spans="1:9" x14ac:dyDescent="0.2">
      <c r="A468" s="505"/>
      <c r="C468" s="310">
        <v>44670.791666666672</v>
      </c>
      <c r="D468" s="311">
        <v>459</v>
      </c>
      <c r="E468" s="311">
        <v>0</v>
      </c>
      <c r="F468" s="311">
        <v>6.1</v>
      </c>
      <c r="G468" s="311">
        <v>84.9</v>
      </c>
      <c r="H468" s="311">
        <v>1.1000000000000001</v>
      </c>
      <c r="I468" s="311">
        <v>43.7</v>
      </c>
    </row>
    <row r="469" spans="1:9" x14ac:dyDescent="0.2">
      <c r="A469" s="505"/>
      <c r="C469" s="310">
        <v>44670.833333333328</v>
      </c>
      <c r="D469" s="311">
        <v>459.4</v>
      </c>
      <c r="E469" s="311">
        <v>0</v>
      </c>
      <c r="F469" s="311">
        <v>5.2</v>
      </c>
      <c r="G469" s="311">
        <v>92.9</v>
      </c>
      <c r="H469" s="311">
        <v>0.9</v>
      </c>
      <c r="I469" s="311">
        <v>50.5</v>
      </c>
    </row>
    <row r="470" spans="1:9" x14ac:dyDescent="0.2">
      <c r="A470" s="505"/>
      <c r="C470" s="310">
        <v>44670.875</v>
      </c>
      <c r="D470" s="311">
        <v>459.7</v>
      </c>
      <c r="E470" s="311">
        <v>0</v>
      </c>
      <c r="F470" s="311">
        <v>4.9000000000000004</v>
      </c>
      <c r="G470" s="311">
        <v>94.7</v>
      </c>
      <c r="H470" s="311">
        <v>0.7</v>
      </c>
      <c r="I470" s="311">
        <v>61</v>
      </c>
    </row>
    <row r="471" spans="1:9" x14ac:dyDescent="0.2">
      <c r="A471" s="505"/>
      <c r="C471" s="310">
        <v>44670.916666666672</v>
      </c>
      <c r="D471" s="311">
        <v>459.9</v>
      </c>
      <c r="E471" s="311">
        <v>0</v>
      </c>
      <c r="F471" s="311">
        <v>4.4000000000000004</v>
      </c>
      <c r="G471" s="311">
        <v>90.5</v>
      </c>
      <c r="H471" s="311">
        <v>0.4</v>
      </c>
      <c r="I471" s="311">
        <v>116.5</v>
      </c>
    </row>
    <row r="472" spans="1:9" x14ac:dyDescent="0.2">
      <c r="A472" s="505"/>
      <c r="C472" s="310">
        <v>44670.958333333328</v>
      </c>
      <c r="D472" s="311">
        <v>459.8</v>
      </c>
      <c r="E472" s="311">
        <v>0</v>
      </c>
      <c r="F472" s="311">
        <v>3.7</v>
      </c>
      <c r="G472" s="311">
        <v>90.5</v>
      </c>
      <c r="H472" s="311">
        <v>0.1</v>
      </c>
      <c r="I472" s="311">
        <v>147.19999999999999</v>
      </c>
    </row>
    <row r="473" spans="1:9" x14ac:dyDescent="0.2">
      <c r="A473" s="505">
        <v>20</v>
      </c>
      <c r="C473" s="310">
        <v>44671</v>
      </c>
      <c r="D473" s="311">
        <v>459.5</v>
      </c>
      <c r="E473" s="311">
        <v>0</v>
      </c>
      <c r="F473" s="311">
        <v>3.3</v>
      </c>
      <c r="G473" s="311">
        <v>93.1</v>
      </c>
      <c r="H473" s="311">
        <v>0.1</v>
      </c>
      <c r="I473" s="311">
        <v>259.8</v>
      </c>
    </row>
    <row r="474" spans="1:9" x14ac:dyDescent="0.2">
      <c r="A474" s="505"/>
      <c r="C474" s="310">
        <v>44671.041666666672</v>
      </c>
      <c r="D474" s="311">
        <v>459.3</v>
      </c>
      <c r="E474" s="311">
        <v>0</v>
      </c>
      <c r="F474" s="311">
        <v>2</v>
      </c>
      <c r="G474" s="311">
        <v>97.9</v>
      </c>
      <c r="H474" s="311">
        <v>0.7</v>
      </c>
      <c r="I474" s="311">
        <v>228.5</v>
      </c>
    </row>
    <row r="475" spans="1:9" x14ac:dyDescent="0.2">
      <c r="A475" s="505"/>
      <c r="C475" s="310">
        <v>44671.083333333328</v>
      </c>
      <c r="D475" s="311">
        <v>459</v>
      </c>
      <c r="E475" s="311">
        <v>0</v>
      </c>
      <c r="F475" s="311">
        <v>1.2</v>
      </c>
      <c r="G475" s="311">
        <v>99.4</v>
      </c>
      <c r="H475" s="311">
        <v>0.4</v>
      </c>
      <c r="I475" s="311">
        <v>215.1</v>
      </c>
    </row>
    <row r="476" spans="1:9" x14ac:dyDescent="0.2">
      <c r="A476" s="505"/>
      <c r="C476" s="310">
        <v>44671.125</v>
      </c>
      <c r="D476" s="311">
        <v>459</v>
      </c>
      <c r="E476" s="311">
        <v>0</v>
      </c>
      <c r="F476" s="311">
        <v>0.3</v>
      </c>
      <c r="G476" s="311">
        <v>99.4</v>
      </c>
      <c r="H476" s="311">
        <v>0.7</v>
      </c>
      <c r="I476" s="311">
        <v>205.1</v>
      </c>
    </row>
    <row r="477" spans="1:9" x14ac:dyDescent="0.2">
      <c r="A477" s="505"/>
      <c r="C477" s="310">
        <v>44671.166666666672</v>
      </c>
      <c r="D477" s="311">
        <v>459</v>
      </c>
      <c r="E477" s="311">
        <v>0</v>
      </c>
      <c r="F477" s="311">
        <v>0.1</v>
      </c>
      <c r="G477" s="311">
        <v>99.4</v>
      </c>
      <c r="H477" s="311">
        <v>0.4</v>
      </c>
      <c r="I477" s="311">
        <v>243.9</v>
      </c>
    </row>
    <row r="478" spans="1:9" x14ac:dyDescent="0.2">
      <c r="A478" s="505"/>
      <c r="C478" s="310">
        <v>44671.208333333328</v>
      </c>
      <c r="D478" s="311">
        <v>459.1</v>
      </c>
      <c r="E478" s="311">
        <v>0</v>
      </c>
      <c r="F478" s="311">
        <v>0.2</v>
      </c>
      <c r="G478" s="311">
        <v>99.4</v>
      </c>
      <c r="H478" s="311">
        <v>0.2</v>
      </c>
      <c r="I478" s="311">
        <v>236.9</v>
      </c>
    </row>
    <row r="479" spans="1:9" x14ac:dyDescent="0.2">
      <c r="A479" s="505"/>
      <c r="C479" s="310">
        <v>44671.25</v>
      </c>
      <c r="D479" s="311">
        <v>459.4</v>
      </c>
      <c r="E479" s="311">
        <v>0</v>
      </c>
      <c r="F479" s="311">
        <v>-0.3</v>
      </c>
      <c r="G479" s="311">
        <v>99.4</v>
      </c>
      <c r="H479" s="311">
        <v>0.4</v>
      </c>
      <c r="I479" s="311">
        <v>259.7</v>
      </c>
    </row>
    <row r="480" spans="1:9" x14ac:dyDescent="0.2">
      <c r="A480" s="505"/>
      <c r="C480" s="310">
        <v>44671.291666666672</v>
      </c>
      <c r="D480" s="311">
        <v>459.7</v>
      </c>
      <c r="E480" s="311">
        <v>0</v>
      </c>
      <c r="F480" s="311">
        <v>-0.3</v>
      </c>
      <c r="G480" s="311">
        <v>99.4</v>
      </c>
      <c r="H480" s="311">
        <v>0.4</v>
      </c>
      <c r="I480" s="311">
        <v>210.8</v>
      </c>
    </row>
    <row r="481" spans="1:9" x14ac:dyDescent="0.2">
      <c r="A481" s="505"/>
      <c r="C481" s="310">
        <v>44671.333333333328</v>
      </c>
      <c r="D481" s="311">
        <v>460</v>
      </c>
      <c r="E481" s="311">
        <v>0</v>
      </c>
      <c r="F481" s="311">
        <v>1.4</v>
      </c>
      <c r="G481" s="311">
        <v>99.4</v>
      </c>
      <c r="H481" s="311">
        <v>0.7</v>
      </c>
      <c r="I481" s="311">
        <v>217.6</v>
      </c>
    </row>
    <row r="482" spans="1:9" x14ac:dyDescent="0.2">
      <c r="A482" s="505"/>
      <c r="C482" s="310">
        <v>44671.375</v>
      </c>
      <c r="D482" s="311">
        <v>460.1</v>
      </c>
      <c r="E482" s="311">
        <v>0</v>
      </c>
      <c r="F482" s="311">
        <v>6</v>
      </c>
      <c r="G482" s="311">
        <v>82.3</v>
      </c>
      <c r="H482" s="311">
        <v>1.1000000000000001</v>
      </c>
      <c r="I482" s="311">
        <v>219.1</v>
      </c>
    </row>
    <row r="483" spans="1:9" x14ac:dyDescent="0.2">
      <c r="A483" s="505"/>
      <c r="C483" s="310">
        <v>44671.416666666672</v>
      </c>
      <c r="D483" s="311">
        <v>460.1</v>
      </c>
      <c r="E483" s="311">
        <v>0</v>
      </c>
      <c r="F483" s="311">
        <v>8.9</v>
      </c>
      <c r="G483" s="311">
        <v>50.2</v>
      </c>
      <c r="H483" s="311">
        <v>1.3</v>
      </c>
      <c r="I483" s="311">
        <v>237.2</v>
      </c>
    </row>
    <row r="484" spans="1:9" x14ac:dyDescent="0.2">
      <c r="A484" s="505"/>
      <c r="C484" s="310">
        <v>44671.458333333328</v>
      </c>
      <c r="D484" s="311">
        <v>459.8</v>
      </c>
      <c r="E484" s="311">
        <v>0</v>
      </c>
      <c r="F484" s="311">
        <v>9.4</v>
      </c>
      <c r="G484" s="311">
        <v>43.8</v>
      </c>
      <c r="H484" s="311">
        <v>1.2</v>
      </c>
      <c r="I484" s="311">
        <v>238.4</v>
      </c>
    </row>
    <row r="485" spans="1:9" x14ac:dyDescent="0.2">
      <c r="A485" s="505"/>
      <c r="C485" s="310">
        <v>44671.5</v>
      </c>
      <c r="D485" s="311">
        <v>459.4</v>
      </c>
      <c r="E485" s="311">
        <v>0</v>
      </c>
      <c r="F485" s="311">
        <v>10.1</v>
      </c>
      <c r="G485" s="311">
        <v>39.9</v>
      </c>
      <c r="H485" s="311">
        <v>1</v>
      </c>
      <c r="I485" s="311">
        <v>244</v>
      </c>
    </row>
    <row r="486" spans="1:9" x14ac:dyDescent="0.2">
      <c r="A486" s="505"/>
      <c r="C486" s="310">
        <v>44671.541666666672</v>
      </c>
      <c r="D486" s="311">
        <v>458.9</v>
      </c>
      <c r="E486" s="311">
        <v>0</v>
      </c>
      <c r="F486" s="311">
        <v>10.5</v>
      </c>
      <c r="G486" s="311">
        <v>38.799999999999997</v>
      </c>
      <c r="H486" s="311">
        <v>1.3</v>
      </c>
      <c r="I486" s="311">
        <v>203.8</v>
      </c>
    </row>
    <row r="487" spans="1:9" x14ac:dyDescent="0.2">
      <c r="A487" s="505"/>
      <c r="C487" s="310">
        <v>44671.583333333328</v>
      </c>
      <c r="D487" s="311">
        <v>458.4</v>
      </c>
      <c r="E487" s="311">
        <v>0</v>
      </c>
      <c r="F487" s="311">
        <v>10.7</v>
      </c>
      <c r="G487" s="311">
        <v>39.1</v>
      </c>
      <c r="H487" s="311">
        <v>0.9</v>
      </c>
      <c r="I487" s="311">
        <v>280</v>
      </c>
    </row>
    <row r="488" spans="1:9" x14ac:dyDescent="0.2">
      <c r="A488" s="505"/>
      <c r="C488" s="310">
        <v>44671.625</v>
      </c>
      <c r="D488" s="311">
        <v>458.1</v>
      </c>
      <c r="E488" s="311">
        <v>0</v>
      </c>
      <c r="F488" s="311">
        <v>10.8</v>
      </c>
      <c r="G488" s="311">
        <v>42.2</v>
      </c>
      <c r="H488" s="311">
        <v>0.8</v>
      </c>
      <c r="I488" s="311">
        <v>326.39999999999998</v>
      </c>
    </row>
    <row r="489" spans="1:9" x14ac:dyDescent="0.2">
      <c r="A489" s="505"/>
      <c r="C489" s="310">
        <v>44671.666666666672</v>
      </c>
      <c r="D489" s="311">
        <v>458</v>
      </c>
      <c r="E489" s="311">
        <v>0</v>
      </c>
      <c r="F489" s="311">
        <v>10.3</v>
      </c>
      <c r="G489" s="311">
        <v>53.4</v>
      </c>
      <c r="H489" s="311">
        <v>1.7</v>
      </c>
      <c r="I489" s="311">
        <v>354.7</v>
      </c>
    </row>
    <row r="490" spans="1:9" x14ac:dyDescent="0.2">
      <c r="A490" s="505"/>
      <c r="C490" s="310">
        <v>44671.708333333328</v>
      </c>
      <c r="D490" s="311">
        <v>458.3</v>
      </c>
      <c r="E490" s="311">
        <v>0</v>
      </c>
      <c r="F490" s="311">
        <v>8.6</v>
      </c>
      <c r="G490" s="311">
        <v>67</v>
      </c>
      <c r="H490" s="311">
        <v>2</v>
      </c>
      <c r="I490" s="311">
        <v>1.9</v>
      </c>
    </row>
    <row r="491" spans="1:9" x14ac:dyDescent="0.2">
      <c r="A491" s="505"/>
      <c r="C491" s="310">
        <v>44671.75</v>
      </c>
      <c r="D491" s="311">
        <v>458.7</v>
      </c>
      <c r="E491" s="311">
        <v>0</v>
      </c>
      <c r="F491" s="311">
        <v>6.6</v>
      </c>
      <c r="G491" s="311">
        <v>82.5</v>
      </c>
      <c r="H491" s="311">
        <v>1.4</v>
      </c>
      <c r="I491" s="311">
        <v>38.9</v>
      </c>
    </row>
    <row r="492" spans="1:9" x14ac:dyDescent="0.2">
      <c r="A492" s="505"/>
      <c r="C492" s="310">
        <v>44671.791666666672</v>
      </c>
      <c r="D492" s="311">
        <v>459</v>
      </c>
      <c r="E492" s="311">
        <v>0</v>
      </c>
      <c r="F492" s="311">
        <v>5.9</v>
      </c>
      <c r="G492" s="311">
        <v>90.8</v>
      </c>
      <c r="H492" s="311">
        <v>1</v>
      </c>
      <c r="I492" s="311">
        <v>44</v>
      </c>
    </row>
    <row r="493" spans="1:9" x14ac:dyDescent="0.2">
      <c r="A493" s="505"/>
      <c r="C493" s="310">
        <v>44671.833333333328</v>
      </c>
      <c r="D493" s="311">
        <v>459.5</v>
      </c>
      <c r="E493" s="311">
        <v>0</v>
      </c>
      <c r="F493" s="311">
        <v>5.5</v>
      </c>
      <c r="G493" s="311">
        <v>95.3</v>
      </c>
      <c r="H493" s="311">
        <v>0.8</v>
      </c>
      <c r="I493" s="311">
        <v>359.6</v>
      </c>
    </row>
    <row r="494" spans="1:9" x14ac:dyDescent="0.2">
      <c r="A494" s="505"/>
      <c r="C494" s="310">
        <v>44671.875</v>
      </c>
      <c r="D494" s="311">
        <v>459.8</v>
      </c>
      <c r="E494" s="311">
        <v>0</v>
      </c>
      <c r="F494" s="311">
        <v>5</v>
      </c>
      <c r="G494" s="311">
        <v>97.6</v>
      </c>
      <c r="H494" s="311">
        <v>0.8</v>
      </c>
      <c r="I494" s="311">
        <v>12.9</v>
      </c>
    </row>
    <row r="495" spans="1:9" x14ac:dyDescent="0.2">
      <c r="A495" s="505"/>
      <c r="C495" s="310">
        <v>44671.916666666672</v>
      </c>
      <c r="D495" s="311">
        <v>459.9</v>
      </c>
      <c r="E495" s="311">
        <v>0</v>
      </c>
      <c r="F495" s="311">
        <v>4.9000000000000004</v>
      </c>
      <c r="G495" s="311">
        <v>95</v>
      </c>
      <c r="H495" s="311">
        <v>0.4</v>
      </c>
      <c r="I495" s="311">
        <v>5.9</v>
      </c>
    </row>
    <row r="496" spans="1:9" x14ac:dyDescent="0.2">
      <c r="A496" s="505"/>
      <c r="C496" s="310">
        <v>44671.958333333328</v>
      </c>
      <c r="D496" s="311">
        <v>459.8</v>
      </c>
      <c r="E496" s="311">
        <v>0</v>
      </c>
      <c r="F496" s="311">
        <v>4.7</v>
      </c>
      <c r="G496" s="311">
        <v>95.8</v>
      </c>
      <c r="H496" s="311">
        <v>0.6</v>
      </c>
      <c r="I496" s="311">
        <v>31.9</v>
      </c>
    </row>
    <row r="497" spans="1:9" x14ac:dyDescent="0.2">
      <c r="A497" s="505">
        <v>21</v>
      </c>
      <c r="C497" s="310">
        <v>44672</v>
      </c>
      <c r="D497" s="311">
        <v>459.7</v>
      </c>
      <c r="E497" s="311">
        <v>0</v>
      </c>
      <c r="F497" s="311">
        <v>4.0999999999999996</v>
      </c>
      <c r="G497" s="311">
        <v>99.3</v>
      </c>
      <c r="H497" s="311">
        <v>0.7</v>
      </c>
      <c r="I497" s="311">
        <v>37.9</v>
      </c>
    </row>
    <row r="498" spans="1:9" x14ac:dyDescent="0.2">
      <c r="A498" s="505"/>
      <c r="C498" s="310">
        <v>44672.041666666672</v>
      </c>
      <c r="D498" s="311">
        <v>459.4</v>
      </c>
      <c r="E498" s="311">
        <v>0</v>
      </c>
      <c r="F498" s="311">
        <v>3.9</v>
      </c>
      <c r="G498" s="311">
        <v>99.3</v>
      </c>
      <c r="H498" s="311">
        <v>0.5</v>
      </c>
      <c r="I498" s="311">
        <v>34.299999999999997</v>
      </c>
    </row>
    <row r="499" spans="1:9" x14ac:dyDescent="0.2">
      <c r="A499" s="505"/>
      <c r="C499" s="310">
        <v>44672.083333333328</v>
      </c>
      <c r="D499" s="311">
        <v>459.2</v>
      </c>
      <c r="E499" s="311">
        <v>0</v>
      </c>
      <c r="F499" s="311">
        <v>3.1</v>
      </c>
      <c r="G499" s="311">
        <v>99.3</v>
      </c>
      <c r="H499" s="311">
        <v>0.2</v>
      </c>
      <c r="I499" s="311">
        <v>43.4</v>
      </c>
    </row>
    <row r="500" spans="1:9" x14ac:dyDescent="0.2">
      <c r="A500" s="505"/>
      <c r="C500" s="310">
        <v>44672.125</v>
      </c>
      <c r="D500" s="311">
        <v>459.1</v>
      </c>
      <c r="E500" s="311">
        <v>0</v>
      </c>
      <c r="F500" s="311">
        <v>2.2999999999999998</v>
      </c>
      <c r="G500" s="311">
        <v>99.3</v>
      </c>
      <c r="H500" s="311">
        <v>0.2</v>
      </c>
      <c r="I500" s="311">
        <v>21.9</v>
      </c>
    </row>
    <row r="501" spans="1:9" x14ac:dyDescent="0.2">
      <c r="A501" s="505"/>
      <c r="C501" s="310">
        <v>44672.166666666672</v>
      </c>
      <c r="D501" s="311">
        <v>459.1</v>
      </c>
      <c r="E501" s="311">
        <v>0</v>
      </c>
      <c r="F501" s="311">
        <v>1.5</v>
      </c>
      <c r="G501" s="311">
        <v>99.3</v>
      </c>
      <c r="H501" s="311">
        <v>0</v>
      </c>
      <c r="I501" s="311">
        <v>0</v>
      </c>
    </row>
    <row r="502" spans="1:9" x14ac:dyDescent="0.2">
      <c r="A502" s="505"/>
      <c r="C502" s="310">
        <v>44672.208333333328</v>
      </c>
      <c r="D502" s="311">
        <v>459.1</v>
      </c>
      <c r="E502" s="311">
        <v>0</v>
      </c>
      <c r="F502" s="311">
        <v>1</v>
      </c>
      <c r="G502" s="311">
        <v>95.6</v>
      </c>
      <c r="H502" s="311">
        <v>0</v>
      </c>
      <c r="I502" s="311">
        <v>0</v>
      </c>
    </row>
    <row r="503" spans="1:9" x14ac:dyDescent="0.2">
      <c r="A503" s="505"/>
      <c r="C503" s="310">
        <v>44672.25</v>
      </c>
      <c r="D503" s="311">
        <v>459.3</v>
      </c>
      <c r="E503" s="311">
        <v>0</v>
      </c>
      <c r="F503" s="311">
        <v>1.1000000000000001</v>
      </c>
      <c r="G503" s="311">
        <v>91</v>
      </c>
      <c r="H503" s="311">
        <v>0</v>
      </c>
      <c r="I503" s="311">
        <v>102.3</v>
      </c>
    </row>
    <row r="504" spans="1:9" x14ac:dyDescent="0.2">
      <c r="A504" s="505"/>
      <c r="C504" s="310">
        <v>44672.291666666672</v>
      </c>
      <c r="D504" s="311">
        <v>459.7</v>
      </c>
      <c r="E504" s="311">
        <v>0</v>
      </c>
      <c r="F504" s="311">
        <v>3.9</v>
      </c>
      <c r="G504" s="311">
        <v>75.400000000000006</v>
      </c>
      <c r="H504" s="311">
        <v>0.3</v>
      </c>
      <c r="I504" s="311">
        <v>226.5</v>
      </c>
    </row>
    <row r="505" spans="1:9" x14ac:dyDescent="0.2">
      <c r="A505" s="505"/>
      <c r="C505" s="310">
        <v>44672.333333333328</v>
      </c>
      <c r="D505" s="311">
        <v>460</v>
      </c>
      <c r="E505" s="311">
        <v>0</v>
      </c>
      <c r="F505" s="311">
        <v>6.8</v>
      </c>
      <c r="G505" s="311">
        <v>62.9</v>
      </c>
      <c r="H505" s="311">
        <v>0.8</v>
      </c>
      <c r="I505" s="311">
        <v>187.2</v>
      </c>
    </row>
    <row r="506" spans="1:9" x14ac:dyDescent="0.2">
      <c r="A506" s="505"/>
      <c r="C506" s="310">
        <v>44672.375</v>
      </c>
      <c r="D506" s="311">
        <v>460.1</v>
      </c>
      <c r="E506" s="311">
        <v>0</v>
      </c>
      <c r="F506" s="311">
        <v>8.6999999999999993</v>
      </c>
      <c r="G506" s="311">
        <v>51.5</v>
      </c>
      <c r="H506" s="311">
        <v>1.1000000000000001</v>
      </c>
      <c r="I506" s="311">
        <v>146.9</v>
      </c>
    </row>
    <row r="507" spans="1:9" x14ac:dyDescent="0.2">
      <c r="A507" s="505"/>
      <c r="C507" s="310">
        <v>44672.416666666672</v>
      </c>
      <c r="D507" s="311">
        <v>460.2</v>
      </c>
      <c r="E507" s="311">
        <v>0</v>
      </c>
      <c r="F507" s="311">
        <v>9.1999999999999993</v>
      </c>
      <c r="G507" s="311">
        <v>53.8</v>
      </c>
      <c r="H507" s="311">
        <v>1.2</v>
      </c>
      <c r="I507" s="311">
        <v>82.7</v>
      </c>
    </row>
    <row r="508" spans="1:9" x14ac:dyDescent="0.2">
      <c r="A508" s="505"/>
      <c r="C508" s="310">
        <v>44672.458333333328</v>
      </c>
      <c r="D508" s="311">
        <v>459.9</v>
      </c>
      <c r="E508" s="311">
        <v>0</v>
      </c>
      <c r="F508" s="311">
        <v>9.9</v>
      </c>
      <c r="G508" s="311">
        <v>48.6</v>
      </c>
      <c r="H508" s="311">
        <v>1.4</v>
      </c>
      <c r="I508" s="311">
        <v>97</v>
      </c>
    </row>
    <row r="509" spans="1:9" x14ac:dyDescent="0.2">
      <c r="A509" s="505"/>
      <c r="C509" s="310">
        <v>44672.5</v>
      </c>
      <c r="D509" s="311">
        <v>459.6</v>
      </c>
      <c r="E509" s="311">
        <v>0</v>
      </c>
      <c r="F509" s="311">
        <v>10.4</v>
      </c>
      <c r="G509" s="311">
        <v>48.6</v>
      </c>
      <c r="H509" s="311">
        <v>1.6</v>
      </c>
      <c r="I509" s="311">
        <v>57.9</v>
      </c>
    </row>
    <row r="510" spans="1:9" x14ac:dyDescent="0.2">
      <c r="A510" s="505"/>
      <c r="C510" s="310">
        <v>44672.541666666672</v>
      </c>
      <c r="D510" s="311">
        <v>459.2</v>
      </c>
      <c r="E510" s="311">
        <v>0</v>
      </c>
      <c r="F510" s="311">
        <v>10.5</v>
      </c>
      <c r="G510" s="311">
        <v>51</v>
      </c>
      <c r="H510" s="311">
        <v>1</v>
      </c>
      <c r="I510" s="311">
        <v>92.2</v>
      </c>
    </row>
    <row r="511" spans="1:9" x14ac:dyDescent="0.2">
      <c r="A511" s="505"/>
      <c r="C511" s="310">
        <v>44672.583333333328</v>
      </c>
      <c r="D511" s="311">
        <v>458.9</v>
      </c>
      <c r="E511" s="311">
        <v>0</v>
      </c>
      <c r="F511" s="311">
        <v>10.7</v>
      </c>
      <c r="G511" s="311">
        <v>51.3</v>
      </c>
      <c r="H511" s="311">
        <v>1.4</v>
      </c>
      <c r="I511" s="311">
        <v>43</v>
      </c>
    </row>
    <row r="512" spans="1:9" x14ac:dyDescent="0.2">
      <c r="A512" s="505"/>
      <c r="C512" s="310">
        <v>44672.625</v>
      </c>
      <c r="D512" s="311">
        <v>458.4</v>
      </c>
      <c r="E512" s="311">
        <v>0</v>
      </c>
      <c r="F512" s="311">
        <v>9.6</v>
      </c>
      <c r="G512" s="311">
        <v>58.9</v>
      </c>
      <c r="H512" s="311">
        <v>1.2</v>
      </c>
      <c r="I512" s="311">
        <v>27.3</v>
      </c>
    </row>
    <row r="513" spans="1:9" x14ac:dyDescent="0.2">
      <c r="A513" s="505"/>
      <c r="C513" s="310">
        <v>44672.666666666672</v>
      </c>
      <c r="D513" s="311">
        <v>458.3</v>
      </c>
      <c r="E513" s="311">
        <v>0</v>
      </c>
      <c r="F513" s="311">
        <v>9.6999999999999993</v>
      </c>
      <c r="G513" s="311">
        <v>60.9</v>
      </c>
      <c r="H513" s="311">
        <v>1.3</v>
      </c>
      <c r="I513" s="311">
        <v>22.9</v>
      </c>
    </row>
    <row r="514" spans="1:9" x14ac:dyDescent="0.2">
      <c r="A514" s="505"/>
      <c r="C514" s="310">
        <v>44672.708333333328</v>
      </c>
      <c r="D514" s="311">
        <v>458.5</v>
      </c>
      <c r="E514" s="311">
        <v>0</v>
      </c>
      <c r="F514" s="311">
        <v>8.4</v>
      </c>
      <c r="G514" s="311">
        <v>70</v>
      </c>
      <c r="H514" s="311">
        <v>1.6</v>
      </c>
      <c r="I514" s="311">
        <v>6.7</v>
      </c>
    </row>
    <row r="515" spans="1:9" x14ac:dyDescent="0.2">
      <c r="A515" s="505"/>
      <c r="C515" s="310">
        <v>44672.75</v>
      </c>
      <c r="D515" s="311">
        <v>458.9</v>
      </c>
      <c r="E515" s="311">
        <v>0</v>
      </c>
      <c r="F515" s="311">
        <v>6.8</v>
      </c>
      <c r="G515" s="311">
        <v>80.900000000000006</v>
      </c>
      <c r="H515" s="311">
        <v>1.2</v>
      </c>
      <c r="I515" s="311">
        <v>46.9</v>
      </c>
    </row>
    <row r="516" spans="1:9" x14ac:dyDescent="0.2">
      <c r="A516" s="505"/>
      <c r="C516" s="310">
        <v>44672.791666666672</v>
      </c>
      <c r="D516" s="311">
        <v>459.2</v>
      </c>
      <c r="E516" s="311">
        <v>0</v>
      </c>
      <c r="F516" s="311">
        <v>5.6</v>
      </c>
      <c r="G516" s="311">
        <v>92.9</v>
      </c>
      <c r="H516" s="311">
        <v>0.9</v>
      </c>
      <c r="I516" s="311">
        <v>58.4</v>
      </c>
    </row>
    <row r="517" spans="1:9" x14ac:dyDescent="0.2">
      <c r="A517" s="505"/>
      <c r="C517" s="310">
        <v>44672.833333333328</v>
      </c>
      <c r="D517" s="311">
        <v>459.6</v>
      </c>
      <c r="E517" s="311">
        <v>0</v>
      </c>
      <c r="F517" s="311">
        <v>4.9000000000000004</v>
      </c>
      <c r="G517" s="311">
        <v>99.1</v>
      </c>
      <c r="H517" s="311">
        <v>0.9</v>
      </c>
      <c r="I517" s="311">
        <v>34.200000000000003</v>
      </c>
    </row>
    <row r="518" spans="1:9" x14ac:dyDescent="0.2">
      <c r="A518" s="505"/>
      <c r="C518" s="310">
        <v>44672.875</v>
      </c>
      <c r="D518" s="311">
        <v>459.8</v>
      </c>
      <c r="E518" s="311">
        <v>0</v>
      </c>
      <c r="F518" s="311">
        <v>4.9000000000000004</v>
      </c>
      <c r="G518" s="311">
        <v>97.7</v>
      </c>
      <c r="H518" s="311">
        <v>0.5</v>
      </c>
      <c r="I518" s="311">
        <v>21</v>
      </c>
    </row>
    <row r="519" spans="1:9" x14ac:dyDescent="0.2">
      <c r="A519" s="505"/>
      <c r="C519" s="310">
        <v>44672.916666666672</v>
      </c>
      <c r="D519" s="311">
        <v>459.8</v>
      </c>
      <c r="E519" s="311">
        <v>0</v>
      </c>
      <c r="F519" s="311">
        <v>5</v>
      </c>
      <c r="G519" s="311">
        <v>94.1</v>
      </c>
      <c r="H519" s="311">
        <v>0.5</v>
      </c>
      <c r="I519" s="311">
        <v>327.5</v>
      </c>
    </row>
    <row r="520" spans="1:9" x14ac:dyDescent="0.2">
      <c r="A520" s="505"/>
      <c r="C520" s="310">
        <v>44672.958333333328</v>
      </c>
      <c r="D520" s="311">
        <v>459.8</v>
      </c>
      <c r="E520" s="311">
        <v>0</v>
      </c>
      <c r="F520" s="311">
        <v>4.4000000000000004</v>
      </c>
      <c r="G520" s="311">
        <v>94.1</v>
      </c>
      <c r="H520" s="311">
        <v>0.3</v>
      </c>
      <c r="I520" s="311">
        <v>338.6</v>
      </c>
    </row>
    <row r="521" spans="1:9" x14ac:dyDescent="0.2">
      <c r="A521" s="505">
        <v>22</v>
      </c>
      <c r="C521" s="310">
        <v>44673</v>
      </c>
      <c r="D521" s="311">
        <v>459.5</v>
      </c>
      <c r="E521" s="311">
        <v>0</v>
      </c>
      <c r="F521" s="311">
        <v>3.8</v>
      </c>
      <c r="G521" s="311">
        <v>97.3</v>
      </c>
      <c r="H521" s="311">
        <v>0</v>
      </c>
      <c r="I521" s="311">
        <v>0</v>
      </c>
    </row>
    <row r="522" spans="1:9" x14ac:dyDescent="0.2">
      <c r="A522" s="505"/>
      <c r="C522" s="310">
        <v>44673.041666666672</v>
      </c>
      <c r="D522" s="311">
        <v>459.3</v>
      </c>
      <c r="E522" s="311">
        <v>0</v>
      </c>
      <c r="F522" s="311">
        <v>3.5</v>
      </c>
      <c r="G522" s="311">
        <v>98.5</v>
      </c>
      <c r="H522" s="311">
        <v>0</v>
      </c>
      <c r="I522" s="311">
        <v>261.10000000000002</v>
      </c>
    </row>
    <row r="523" spans="1:9" x14ac:dyDescent="0.2">
      <c r="A523" s="505"/>
      <c r="C523" s="310">
        <v>44673.083333333328</v>
      </c>
      <c r="D523" s="311">
        <v>459</v>
      </c>
      <c r="E523" s="311">
        <v>0</v>
      </c>
      <c r="F523" s="311">
        <v>3.1</v>
      </c>
      <c r="G523" s="311">
        <v>99.2</v>
      </c>
      <c r="H523" s="311">
        <v>0.2</v>
      </c>
      <c r="I523" s="311">
        <v>190.2</v>
      </c>
    </row>
    <row r="524" spans="1:9" x14ac:dyDescent="0.2">
      <c r="A524" s="505"/>
      <c r="C524" s="310">
        <v>44673.125</v>
      </c>
      <c r="D524" s="311">
        <v>458.7</v>
      </c>
      <c r="E524" s="311">
        <v>0</v>
      </c>
      <c r="F524" s="311">
        <v>2.1</v>
      </c>
      <c r="G524" s="311">
        <v>99.3</v>
      </c>
      <c r="H524" s="311">
        <v>0.7</v>
      </c>
      <c r="I524" s="311">
        <v>237.7</v>
      </c>
    </row>
    <row r="525" spans="1:9" x14ac:dyDescent="0.2">
      <c r="A525" s="505"/>
      <c r="C525" s="310">
        <v>44673.166666666672</v>
      </c>
      <c r="D525" s="311">
        <v>458.7</v>
      </c>
      <c r="E525" s="311">
        <v>0</v>
      </c>
      <c r="F525" s="311">
        <v>1.4</v>
      </c>
      <c r="G525" s="311">
        <v>99.4</v>
      </c>
      <c r="H525" s="311">
        <v>0.8</v>
      </c>
      <c r="I525" s="311">
        <v>209.5</v>
      </c>
    </row>
    <row r="526" spans="1:9" x14ac:dyDescent="0.2">
      <c r="A526" s="505"/>
      <c r="C526" s="310">
        <v>44673.208333333328</v>
      </c>
      <c r="D526" s="311">
        <v>458.8</v>
      </c>
      <c r="E526" s="311">
        <v>0</v>
      </c>
      <c r="F526" s="311">
        <v>1.3</v>
      </c>
      <c r="G526" s="311">
        <v>99.4</v>
      </c>
      <c r="H526" s="311">
        <v>0.5</v>
      </c>
      <c r="I526" s="311">
        <v>244.1</v>
      </c>
    </row>
    <row r="527" spans="1:9" x14ac:dyDescent="0.2">
      <c r="A527" s="505"/>
      <c r="C527" s="310">
        <v>44673.25</v>
      </c>
      <c r="D527" s="311">
        <v>459.3</v>
      </c>
      <c r="E527" s="311">
        <v>0</v>
      </c>
      <c r="F527" s="311">
        <v>1.1000000000000001</v>
      </c>
      <c r="G527" s="311">
        <v>99.4</v>
      </c>
      <c r="H527" s="311">
        <v>0.2</v>
      </c>
      <c r="I527" s="311">
        <v>180.9</v>
      </c>
    </row>
    <row r="528" spans="1:9" x14ac:dyDescent="0.2">
      <c r="A528" s="505"/>
      <c r="C528" s="310">
        <v>44673.291666666672</v>
      </c>
      <c r="D528" s="311">
        <v>459.6</v>
      </c>
      <c r="E528" s="311">
        <v>0</v>
      </c>
      <c r="F528" s="311">
        <v>1.7</v>
      </c>
      <c r="G528" s="311">
        <v>99.4</v>
      </c>
      <c r="H528" s="311">
        <v>0.7</v>
      </c>
      <c r="I528" s="311">
        <v>219</v>
      </c>
    </row>
    <row r="529" spans="1:9" x14ac:dyDescent="0.2">
      <c r="A529" s="505"/>
      <c r="C529" s="310">
        <v>44673.333333333328</v>
      </c>
      <c r="D529" s="311">
        <v>459.9</v>
      </c>
      <c r="E529" s="311">
        <v>0</v>
      </c>
      <c r="F529" s="311">
        <v>3.3</v>
      </c>
      <c r="G529" s="311">
        <v>99.4</v>
      </c>
      <c r="H529" s="311">
        <v>1.2</v>
      </c>
      <c r="I529" s="311">
        <v>210.2</v>
      </c>
    </row>
    <row r="530" spans="1:9" x14ac:dyDescent="0.2">
      <c r="A530" s="505"/>
      <c r="C530" s="310">
        <v>44673.375</v>
      </c>
      <c r="D530" s="311">
        <v>460</v>
      </c>
      <c r="E530" s="311">
        <v>0</v>
      </c>
      <c r="F530" s="311">
        <v>6.2</v>
      </c>
      <c r="G530" s="311">
        <v>91.3</v>
      </c>
      <c r="H530" s="311">
        <v>1.2</v>
      </c>
      <c r="I530" s="311">
        <v>212.3</v>
      </c>
    </row>
    <row r="531" spans="1:9" x14ac:dyDescent="0.2">
      <c r="A531" s="505"/>
      <c r="C531" s="310">
        <v>44673.416666666672</v>
      </c>
      <c r="D531" s="311">
        <v>460</v>
      </c>
      <c r="E531" s="311">
        <v>0</v>
      </c>
      <c r="F531" s="311">
        <v>9.3000000000000007</v>
      </c>
      <c r="G531" s="311">
        <v>61.2</v>
      </c>
      <c r="H531" s="311">
        <v>1.9</v>
      </c>
      <c r="I531" s="311">
        <v>195.3</v>
      </c>
    </row>
    <row r="532" spans="1:9" x14ac:dyDescent="0.2">
      <c r="A532" s="505"/>
      <c r="C532" s="310">
        <v>44673.458333333328</v>
      </c>
      <c r="D532" s="311">
        <v>459.7</v>
      </c>
      <c r="E532" s="311">
        <v>0</v>
      </c>
      <c r="F532" s="311">
        <v>10</v>
      </c>
      <c r="G532" s="311">
        <v>47.8</v>
      </c>
      <c r="H532" s="311">
        <v>1.5</v>
      </c>
      <c r="I532" s="311">
        <v>193.8</v>
      </c>
    </row>
    <row r="533" spans="1:9" x14ac:dyDescent="0.2">
      <c r="A533" s="505"/>
      <c r="C533" s="310">
        <v>44673.5</v>
      </c>
      <c r="D533" s="311">
        <v>459.1</v>
      </c>
      <c r="E533" s="311">
        <v>0</v>
      </c>
      <c r="F533" s="311">
        <v>10.7</v>
      </c>
      <c r="G533" s="311">
        <v>43.1</v>
      </c>
      <c r="H533" s="311">
        <v>1.2</v>
      </c>
      <c r="I533" s="311">
        <v>191.3</v>
      </c>
    </row>
    <row r="534" spans="1:9" x14ac:dyDescent="0.2">
      <c r="A534" s="505"/>
      <c r="C534" s="310">
        <v>44673.541666666672</v>
      </c>
      <c r="D534" s="311">
        <v>458.6</v>
      </c>
      <c r="E534" s="311">
        <v>0</v>
      </c>
      <c r="F534" s="311">
        <v>10.9</v>
      </c>
      <c r="G534" s="311">
        <v>43</v>
      </c>
      <c r="H534" s="311">
        <v>1.2</v>
      </c>
      <c r="I534" s="311">
        <v>141.5</v>
      </c>
    </row>
    <row r="535" spans="1:9" x14ac:dyDescent="0.2">
      <c r="A535" s="505"/>
      <c r="C535" s="310">
        <v>44673.583333333328</v>
      </c>
      <c r="D535" s="311">
        <v>457.9</v>
      </c>
      <c r="E535" s="311">
        <v>0</v>
      </c>
      <c r="F535" s="311">
        <v>12.3</v>
      </c>
      <c r="G535" s="311">
        <v>37.700000000000003</v>
      </c>
      <c r="H535" s="311">
        <v>1.3</v>
      </c>
      <c r="I535" s="311">
        <v>132.5</v>
      </c>
    </row>
    <row r="536" spans="1:9" x14ac:dyDescent="0.2">
      <c r="A536" s="505"/>
      <c r="C536" s="310">
        <v>44673.625</v>
      </c>
      <c r="D536" s="311">
        <v>457.9</v>
      </c>
      <c r="E536" s="311">
        <v>0</v>
      </c>
      <c r="F536" s="311">
        <v>8.4</v>
      </c>
      <c r="G536" s="311">
        <v>65</v>
      </c>
      <c r="H536" s="311">
        <v>1.4</v>
      </c>
      <c r="I536" s="311">
        <v>83.1</v>
      </c>
    </row>
    <row r="537" spans="1:9" x14ac:dyDescent="0.2">
      <c r="A537" s="505"/>
      <c r="C537" s="310">
        <v>44673.666666666672</v>
      </c>
      <c r="D537" s="311">
        <v>457.6</v>
      </c>
      <c r="E537" s="311">
        <v>0</v>
      </c>
      <c r="F537" s="311">
        <v>7.7</v>
      </c>
      <c r="G537" s="311">
        <v>74.099999999999994</v>
      </c>
      <c r="H537" s="311">
        <v>1.3</v>
      </c>
      <c r="I537" s="311">
        <v>23.5</v>
      </c>
    </row>
    <row r="538" spans="1:9" x14ac:dyDescent="0.2">
      <c r="A538" s="505"/>
      <c r="C538" s="310">
        <v>44673.708333333328</v>
      </c>
      <c r="D538" s="311">
        <v>457.7</v>
      </c>
      <c r="E538" s="311">
        <v>0</v>
      </c>
      <c r="F538" s="311">
        <v>7.9</v>
      </c>
      <c r="G538" s="311">
        <v>70.599999999999994</v>
      </c>
      <c r="H538" s="311">
        <v>0.6</v>
      </c>
      <c r="I538" s="311">
        <v>52.2</v>
      </c>
    </row>
    <row r="539" spans="1:9" x14ac:dyDescent="0.2">
      <c r="A539" s="505"/>
      <c r="C539" s="310">
        <v>44673.75</v>
      </c>
      <c r="D539" s="311">
        <v>458</v>
      </c>
      <c r="E539" s="311">
        <v>0</v>
      </c>
      <c r="F539" s="311">
        <v>6.8</v>
      </c>
      <c r="G539" s="311">
        <v>74.099999999999994</v>
      </c>
      <c r="H539" s="311">
        <v>0.3</v>
      </c>
      <c r="I539" s="311">
        <v>346.8</v>
      </c>
    </row>
    <row r="540" spans="1:9" x14ac:dyDescent="0.2">
      <c r="A540" s="505"/>
      <c r="C540" s="310">
        <v>44673.791666666672</v>
      </c>
      <c r="D540" s="311">
        <v>458.3</v>
      </c>
      <c r="E540" s="311">
        <v>0</v>
      </c>
      <c r="F540" s="311">
        <v>5.9</v>
      </c>
      <c r="G540" s="311">
        <v>81</v>
      </c>
      <c r="H540" s="311">
        <v>0.1</v>
      </c>
      <c r="I540" s="311">
        <v>25.6</v>
      </c>
    </row>
    <row r="541" spans="1:9" x14ac:dyDescent="0.2">
      <c r="A541" s="505"/>
      <c r="C541" s="310">
        <v>44673.833333333328</v>
      </c>
      <c r="D541" s="311">
        <v>458.6</v>
      </c>
      <c r="E541" s="311">
        <v>0</v>
      </c>
      <c r="F541" s="311">
        <v>5</v>
      </c>
      <c r="G541" s="311">
        <v>86.9</v>
      </c>
      <c r="H541" s="311">
        <v>0</v>
      </c>
      <c r="I541" s="311">
        <v>22.1</v>
      </c>
    </row>
    <row r="542" spans="1:9" x14ac:dyDescent="0.2">
      <c r="A542" s="505"/>
      <c r="C542" s="310">
        <v>44673.875</v>
      </c>
      <c r="D542" s="311">
        <v>458.9</v>
      </c>
      <c r="E542" s="311">
        <v>0</v>
      </c>
      <c r="F542" s="311">
        <v>4.4000000000000004</v>
      </c>
      <c r="G542" s="311">
        <v>91.3</v>
      </c>
      <c r="H542" s="311">
        <v>0.1</v>
      </c>
      <c r="I542" s="311">
        <v>29.1</v>
      </c>
    </row>
    <row r="543" spans="1:9" x14ac:dyDescent="0.2">
      <c r="A543" s="505"/>
      <c r="C543" s="310">
        <v>44673.916666666672</v>
      </c>
      <c r="D543" s="311">
        <v>459</v>
      </c>
      <c r="E543" s="311">
        <v>0</v>
      </c>
      <c r="F543" s="311">
        <v>3.8</v>
      </c>
      <c r="G543" s="311">
        <v>94.5</v>
      </c>
      <c r="H543" s="311">
        <v>0</v>
      </c>
      <c r="I543" s="311">
        <v>22.7</v>
      </c>
    </row>
    <row r="544" spans="1:9" x14ac:dyDescent="0.2">
      <c r="A544" s="505"/>
      <c r="C544" s="310">
        <v>44673.958333333328</v>
      </c>
      <c r="D544" s="311">
        <v>458.9</v>
      </c>
      <c r="E544" s="311">
        <v>0</v>
      </c>
      <c r="F544" s="311">
        <v>3.3</v>
      </c>
      <c r="G544" s="311">
        <v>98.6</v>
      </c>
      <c r="H544" s="311">
        <v>0.1</v>
      </c>
      <c r="I544" s="311">
        <v>205.5</v>
      </c>
    </row>
    <row r="545" spans="1:9" x14ac:dyDescent="0.2">
      <c r="A545" s="505">
        <v>23</v>
      </c>
      <c r="C545" s="310">
        <v>44674</v>
      </c>
      <c r="D545" s="311">
        <v>458.7</v>
      </c>
      <c r="E545" s="311">
        <v>0</v>
      </c>
      <c r="F545" s="311">
        <v>2.4</v>
      </c>
      <c r="G545" s="311">
        <v>99.3</v>
      </c>
      <c r="H545" s="311">
        <v>0.5</v>
      </c>
      <c r="I545" s="311">
        <v>327.5</v>
      </c>
    </row>
    <row r="546" spans="1:9" x14ac:dyDescent="0.2">
      <c r="A546" s="505"/>
      <c r="C546" s="310">
        <v>44674.041666666672</v>
      </c>
      <c r="D546" s="311">
        <v>458.3</v>
      </c>
      <c r="E546" s="311">
        <v>0</v>
      </c>
      <c r="F546" s="311">
        <v>1.5</v>
      </c>
      <c r="G546" s="311">
        <v>99.4</v>
      </c>
      <c r="H546" s="311">
        <v>0.6</v>
      </c>
      <c r="I546" s="311">
        <v>340.3</v>
      </c>
    </row>
    <row r="547" spans="1:9" x14ac:dyDescent="0.2">
      <c r="A547" s="505"/>
      <c r="C547" s="310">
        <v>44674.083333333328</v>
      </c>
      <c r="D547" s="311">
        <v>458</v>
      </c>
      <c r="E547" s="311">
        <v>0</v>
      </c>
      <c r="F547" s="311">
        <v>2.1</v>
      </c>
      <c r="G547" s="311">
        <v>99.4</v>
      </c>
      <c r="H547" s="311">
        <v>0.3</v>
      </c>
      <c r="I547" s="311">
        <v>319</v>
      </c>
    </row>
    <row r="548" spans="1:9" x14ac:dyDescent="0.2">
      <c r="A548" s="505"/>
      <c r="C548" s="310">
        <v>44674.125</v>
      </c>
      <c r="D548" s="311">
        <v>457.9</v>
      </c>
      <c r="E548" s="311">
        <v>0</v>
      </c>
      <c r="F548" s="311">
        <v>2</v>
      </c>
      <c r="G548" s="311">
        <v>99.4</v>
      </c>
      <c r="H548" s="311">
        <v>0.2</v>
      </c>
      <c r="I548" s="311">
        <v>337</v>
      </c>
    </row>
    <row r="549" spans="1:9" x14ac:dyDescent="0.2">
      <c r="A549" s="505"/>
      <c r="C549" s="310">
        <v>44674.166666666672</v>
      </c>
      <c r="D549" s="311">
        <v>457.8</v>
      </c>
      <c r="E549" s="311">
        <v>0</v>
      </c>
      <c r="F549" s="311">
        <v>1.6</v>
      </c>
      <c r="G549" s="311">
        <v>99.4</v>
      </c>
      <c r="H549" s="311">
        <v>0.2</v>
      </c>
      <c r="I549" s="311">
        <v>343.2</v>
      </c>
    </row>
    <row r="550" spans="1:9" x14ac:dyDescent="0.2">
      <c r="A550" s="505"/>
      <c r="C550" s="310">
        <v>44674.208333333328</v>
      </c>
      <c r="D550" s="311">
        <v>458</v>
      </c>
      <c r="E550" s="311">
        <v>0</v>
      </c>
      <c r="F550" s="311">
        <v>1.1000000000000001</v>
      </c>
      <c r="G550" s="311">
        <v>99.4</v>
      </c>
      <c r="H550" s="311">
        <v>0.2</v>
      </c>
      <c r="I550" s="311">
        <v>208.7</v>
      </c>
    </row>
    <row r="551" spans="1:9" x14ac:dyDescent="0.2">
      <c r="A551" s="505"/>
      <c r="C551" s="310">
        <v>44674.25</v>
      </c>
      <c r="D551" s="311">
        <v>458.4</v>
      </c>
      <c r="E551" s="311">
        <v>0</v>
      </c>
      <c r="F551" s="311">
        <v>0.5</v>
      </c>
      <c r="G551" s="311">
        <v>99.4</v>
      </c>
      <c r="H551" s="311">
        <v>0.3</v>
      </c>
      <c r="I551" s="311">
        <v>200.5</v>
      </c>
    </row>
    <row r="552" spans="1:9" x14ac:dyDescent="0.2">
      <c r="A552" s="505"/>
      <c r="C552" s="310">
        <v>44674.291666666672</v>
      </c>
      <c r="D552" s="311">
        <v>458.7</v>
      </c>
      <c r="E552" s="311">
        <v>0</v>
      </c>
      <c r="F552" s="311">
        <v>0.8</v>
      </c>
      <c r="G552" s="311">
        <v>99.4</v>
      </c>
      <c r="H552" s="311">
        <v>0.5</v>
      </c>
      <c r="I552" s="311">
        <v>199.9</v>
      </c>
    </row>
    <row r="553" spans="1:9" x14ac:dyDescent="0.2">
      <c r="A553" s="505"/>
      <c r="C553" s="310">
        <v>44674.333333333328</v>
      </c>
      <c r="D553" s="311">
        <v>459</v>
      </c>
      <c r="E553" s="311">
        <v>0</v>
      </c>
      <c r="F553" s="311">
        <v>2.1</v>
      </c>
      <c r="G553" s="311">
        <v>99.4</v>
      </c>
      <c r="H553" s="311">
        <v>0.6</v>
      </c>
      <c r="I553" s="311">
        <v>217.8</v>
      </c>
    </row>
    <row r="554" spans="1:9" x14ac:dyDescent="0.2">
      <c r="A554" s="505"/>
      <c r="C554" s="310">
        <v>44674.375</v>
      </c>
      <c r="D554" s="311">
        <v>459.2</v>
      </c>
      <c r="E554" s="311">
        <v>0</v>
      </c>
      <c r="F554" s="311">
        <v>5</v>
      </c>
      <c r="G554" s="311">
        <v>99.4</v>
      </c>
      <c r="H554" s="311">
        <v>1.1000000000000001</v>
      </c>
      <c r="I554" s="311">
        <v>199.5</v>
      </c>
    </row>
    <row r="555" spans="1:9" x14ac:dyDescent="0.2">
      <c r="A555" s="505"/>
      <c r="C555" s="310">
        <v>44674.416666666672</v>
      </c>
      <c r="D555" s="311">
        <v>459.1</v>
      </c>
      <c r="E555" s="311">
        <v>0</v>
      </c>
      <c r="F555" s="311">
        <v>8.6</v>
      </c>
      <c r="G555" s="311">
        <v>87.3</v>
      </c>
      <c r="H555" s="311">
        <v>1.4</v>
      </c>
      <c r="I555" s="311">
        <v>209.2</v>
      </c>
    </row>
    <row r="556" spans="1:9" x14ac:dyDescent="0.2">
      <c r="A556" s="505"/>
      <c r="C556" s="310">
        <v>44674.458333333328</v>
      </c>
      <c r="D556" s="311">
        <v>458.8</v>
      </c>
      <c r="E556" s="311">
        <v>0</v>
      </c>
      <c r="F556" s="311">
        <v>12.8</v>
      </c>
      <c r="G556" s="311">
        <v>33.200000000000003</v>
      </c>
      <c r="H556" s="311">
        <v>1.3</v>
      </c>
      <c r="I556" s="311">
        <v>81.8</v>
      </c>
    </row>
    <row r="557" spans="1:9" x14ac:dyDescent="0.2">
      <c r="A557" s="505"/>
      <c r="C557" s="310">
        <v>44674.5</v>
      </c>
      <c r="D557" s="311">
        <v>458.5</v>
      </c>
      <c r="E557" s="311">
        <v>0</v>
      </c>
      <c r="F557" s="311">
        <v>13.6</v>
      </c>
      <c r="G557" s="311">
        <v>22.1</v>
      </c>
      <c r="H557" s="311">
        <v>1.5</v>
      </c>
      <c r="I557" s="311">
        <v>118.2</v>
      </c>
    </row>
    <row r="558" spans="1:9" x14ac:dyDescent="0.2">
      <c r="A558" s="505"/>
      <c r="C558" s="310">
        <v>44674.541666666672</v>
      </c>
      <c r="D558" s="311">
        <v>458</v>
      </c>
      <c r="E558" s="311">
        <v>0</v>
      </c>
      <c r="F558" s="311">
        <v>13.8</v>
      </c>
      <c r="G558" s="311">
        <v>28.3</v>
      </c>
      <c r="H558" s="311">
        <v>1.2</v>
      </c>
      <c r="I558" s="311">
        <v>60.7</v>
      </c>
    </row>
    <row r="559" spans="1:9" x14ac:dyDescent="0.2">
      <c r="A559" s="505"/>
      <c r="C559" s="310">
        <v>44674.583333333328</v>
      </c>
      <c r="D559" s="311">
        <v>457.8</v>
      </c>
      <c r="E559" s="311">
        <v>0</v>
      </c>
      <c r="F559" s="311">
        <v>11.3</v>
      </c>
      <c r="G559" s="311">
        <v>50.3</v>
      </c>
      <c r="H559" s="311">
        <v>1.7</v>
      </c>
      <c r="I559" s="311">
        <v>21.8</v>
      </c>
    </row>
    <row r="560" spans="1:9" x14ac:dyDescent="0.2">
      <c r="A560" s="505"/>
      <c r="C560" s="310">
        <v>44674.625</v>
      </c>
      <c r="D560" s="311">
        <v>457.5</v>
      </c>
      <c r="E560" s="311">
        <v>0</v>
      </c>
      <c r="F560" s="311">
        <v>11.4</v>
      </c>
      <c r="G560" s="311">
        <v>50.9</v>
      </c>
      <c r="H560" s="311">
        <v>1.4</v>
      </c>
      <c r="I560" s="311">
        <v>12.6</v>
      </c>
    </row>
    <row r="561" spans="1:9" x14ac:dyDescent="0.2">
      <c r="A561" s="505"/>
      <c r="C561" s="310">
        <v>44674.666666666672</v>
      </c>
      <c r="D561" s="311">
        <v>457.4</v>
      </c>
      <c r="E561" s="311">
        <v>0</v>
      </c>
      <c r="F561" s="311">
        <v>11.1</v>
      </c>
      <c r="G561" s="311">
        <v>55</v>
      </c>
      <c r="H561" s="311">
        <v>1.1000000000000001</v>
      </c>
      <c r="I561" s="311">
        <v>58.5</v>
      </c>
    </row>
    <row r="562" spans="1:9" x14ac:dyDescent="0.2">
      <c r="A562" s="505"/>
      <c r="C562" s="310">
        <v>44674.708333333328</v>
      </c>
      <c r="D562" s="311">
        <v>457.6</v>
      </c>
      <c r="E562" s="311">
        <v>0</v>
      </c>
      <c r="F562" s="311">
        <v>9</v>
      </c>
      <c r="G562" s="311">
        <v>63.3</v>
      </c>
      <c r="H562" s="311">
        <v>0.7</v>
      </c>
      <c r="I562" s="311">
        <v>25.5</v>
      </c>
    </row>
    <row r="563" spans="1:9" x14ac:dyDescent="0.2">
      <c r="A563" s="505"/>
      <c r="C563" s="310">
        <v>44674.75</v>
      </c>
      <c r="D563" s="311">
        <v>457.7</v>
      </c>
      <c r="E563" s="311">
        <v>0</v>
      </c>
      <c r="F563" s="311">
        <v>8.1</v>
      </c>
      <c r="G563" s="311">
        <v>60.5</v>
      </c>
      <c r="H563" s="311">
        <v>0.6</v>
      </c>
      <c r="I563" s="311">
        <v>44</v>
      </c>
    </row>
    <row r="564" spans="1:9" x14ac:dyDescent="0.2">
      <c r="A564" s="505"/>
      <c r="C564" s="310">
        <v>44674.791666666672</v>
      </c>
      <c r="D564" s="311">
        <v>458.1</v>
      </c>
      <c r="E564" s="311">
        <v>0</v>
      </c>
      <c r="F564" s="311">
        <v>6.9</v>
      </c>
      <c r="G564" s="311">
        <v>72.3</v>
      </c>
      <c r="H564" s="311">
        <v>0.4</v>
      </c>
      <c r="I564" s="311">
        <v>34.5</v>
      </c>
    </row>
    <row r="565" spans="1:9" x14ac:dyDescent="0.2">
      <c r="A565" s="505"/>
      <c r="C565" s="310">
        <v>44674.833333333328</v>
      </c>
      <c r="D565" s="311">
        <v>458.5</v>
      </c>
      <c r="E565" s="311">
        <v>0</v>
      </c>
      <c r="F565" s="311">
        <v>5.8</v>
      </c>
      <c r="G565" s="311">
        <v>91.5</v>
      </c>
      <c r="H565" s="311">
        <v>0.6</v>
      </c>
      <c r="I565" s="311">
        <v>54.4</v>
      </c>
    </row>
    <row r="566" spans="1:9" x14ac:dyDescent="0.2">
      <c r="A566" s="505"/>
      <c r="C566" s="310">
        <v>44674.875</v>
      </c>
      <c r="D566" s="311">
        <v>458.8</v>
      </c>
      <c r="E566" s="311">
        <v>0</v>
      </c>
      <c r="F566" s="311">
        <v>5.4</v>
      </c>
      <c r="G566" s="311">
        <v>99.3</v>
      </c>
      <c r="H566" s="311">
        <v>0.8</v>
      </c>
      <c r="I566" s="311">
        <v>39.799999999999997</v>
      </c>
    </row>
    <row r="567" spans="1:9" x14ac:dyDescent="0.2">
      <c r="A567" s="505"/>
      <c r="C567" s="310">
        <v>44674.916666666672</v>
      </c>
      <c r="D567" s="311">
        <v>459</v>
      </c>
      <c r="E567" s="311">
        <v>0</v>
      </c>
      <c r="F567" s="311">
        <v>5</v>
      </c>
      <c r="G567" s="311">
        <v>99.3</v>
      </c>
      <c r="H567" s="311">
        <v>0.5</v>
      </c>
      <c r="I567" s="311">
        <v>56.6</v>
      </c>
    </row>
    <row r="568" spans="1:9" x14ac:dyDescent="0.2">
      <c r="A568" s="505"/>
      <c r="C568" s="310">
        <v>44674.958333333328</v>
      </c>
      <c r="D568" s="311">
        <v>458.9</v>
      </c>
      <c r="E568" s="311">
        <v>0</v>
      </c>
      <c r="F568" s="311">
        <v>4.5</v>
      </c>
      <c r="G568" s="311">
        <v>99.3</v>
      </c>
      <c r="H568" s="311">
        <v>0.4</v>
      </c>
      <c r="I568" s="311">
        <v>17.2</v>
      </c>
    </row>
    <row r="569" spans="1:9" x14ac:dyDescent="0.2">
      <c r="A569" s="505">
        <v>24</v>
      </c>
      <c r="C569" s="310">
        <v>44675</v>
      </c>
      <c r="D569" s="311">
        <v>459</v>
      </c>
      <c r="E569" s="311">
        <v>0</v>
      </c>
      <c r="F569" s="311">
        <v>4.2</v>
      </c>
      <c r="G569" s="311">
        <v>98.3</v>
      </c>
      <c r="H569" s="311">
        <v>0.6</v>
      </c>
      <c r="I569" s="311">
        <v>9.4</v>
      </c>
    </row>
    <row r="570" spans="1:9" x14ac:dyDescent="0.2">
      <c r="A570" s="505"/>
      <c r="C570" s="310">
        <v>44675.041666666672</v>
      </c>
      <c r="D570" s="311">
        <v>458.8</v>
      </c>
      <c r="E570" s="311">
        <v>0</v>
      </c>
      <c r="F570" s="311">
        <v>3.9</v>
      </c>
      <c r="G570" s="311">
        <v>92.6</v>
      </c>
      <c r="H570" s="311">
        <v>0.4</v>
      </c>
      <c r="I570" s="311">
        <v>18.7</v>
      </c>
    </row>
    <row r="571" spans="1:9" x14ac:dyDescent="0.2">
      <c r="A571" s="505"/>
      <c r="C571" s="310">
        <v>44675.083333333328</v>
      </c>
      <c r="D571" s="311">
        <v>458.6</v>
      </c>
      <c r="E571" s="311">
        <v>0</v>
      </c>
      <c r="F571" s="311">
        <v>3.1</v>
      </c>
      <c r="G571" s="311">
        <v>94.4</v>
      </c>
      <c r="H571" s="311">
        <v>0.1</v>
      </c>
      <c r="I571" s="311">
        <v>225.9</v>
      </c>
    </row>
    <row r="572" spans="1:9" x14ac:dyDescent="0.2">
      <c r="A572" s="505"/>
      <c r="C572" s="310">
        <v>44675.125</v>
      </c>
      <c r="D572" s="311">
        <v>458.3</v>
      </c>
      <c r="E572" s="311">
        <v>0</v>
      </c>
      <c r="F572" s="311">
        <v>2.7</v>
      </c>
      <c r="G572" s="311">
        <v>99</v>
      </c>
      <c r="H572" s="311">
        <v>0.4</v>
      </c>
      <c r="I572" s="311">
        <v>228.8</v>
      </c>
    </row>
    <row r="573" spans="1:9" x14ac:dyDescent="0.2">
      <c r="A573" s="505"/>
      <c r="C573" s="310">
        <v>44675.166666666672</v>
      </c>
      <c r="D573" s="311">
        <v>458.4</v>
      </c>
      <c r="E573" s="311">
        <v>0</v>
      </c>
      <c r="F573" s="311">
        <v>2.2999999999999998</v>
      </c>
      <c r="G573" s="311">
        <v>99.3</v>
      </c>
      <c r="H573" s="311">
        <v>0.4</v>
      </c>
      <c r="I573" s="311">
        <v>212.1</v>
      </c>
    </row>
    <row r="574" spans="1:9" x14ac:dyDescent="0.2">
      <c r="A574" s="505"/>
      <c r="C574" s="310">
        <v>44675.208333333328</v>
      </c>
      <c r="D574" s="311">
        <v>458.5</v>
      </c>
      <c r="E574" s="311">
        <v>0</v>
      </c>
      <c r="F574" s="311">
        <v>1.6</v>
      </c>
      <c r="G574" s="311">
        <v>99.4</v>
      </c>
      <c r="H574" s="311">
        <v>0.6</v>
      </c>
      <c r="I574" s="311">
        <v>200.1</v>
      </c>
    </row>
    <row r="575" spans="1:9" x14ac:dyDescent="0.2">
      <c r="A575" s="505"/>
      <c r="C575" s="310">
        <v>44675.25</v>
      </c>
      <c r="D575" s="311">
        <v>458.9</v>
      </c>
      <c r="E575" s="311">
        <v>0</v>
      </c>
      <c r="F575" s="311">
        <v>1.7</v>
      </c>
      <c r="G575" s="311">
        <v>99.4</v>
      </c>
      <c r="H575" s="311">
        <v>0.4</v>
      </c>
      <c r="I575" s="311">
        <v>217.1</v>
      </c>
    </row>
    <row r="576" spans="1:9" x14ac:dyDescent="0.2">
      <c r="A576" s="505"/>
      <c r="C576" s="310">
        <v>44675.291666666672</v>
      </c>
      <c r="D576" s="311">
        <v>459.3</v>
      </c>
      <c r="E576" s="311">
        <v>0</v>
      </c>
      <c r="F576" s="311">
        <v>2.2999999999999998</v>
      </c>
      <c r="G576" s="311">
        <v>99.4</v>
      </c>
      <c r="H576" s="311">
        <v>0.7</v>
      </c>
      <c r="I576" s="311">
        <v>217.2</v>
      </c>
    </row>
    <row r="577" spans="1:9" x14ac:dyDescent="0.2">
      <c r="A577" s="505"/>
      <c r="C577" s="310">
        <v>44675.333333333328</v>
      </c>
      <c r="D577" s="311">
        <v>459.5</v>
      </c>
      <c r="E577" s="311">
        <v>0</v>
      </c>
      <c r="F577" s="311">
        <v>6.2</v>
      </c>
      <c r="G577" s="311">
        <v>80</v>
      </c>
      <c r="H577" s="311">
        <v>0.7</v>
      </c>
      <c r="I577" s="311">
        <v>168.8</v>
      </c>
    </row>
    <row r="578" spans="1:9" x14ac:dyDescent="0.2">
      <c r="A578" s="505"/>
      <c r="C578" s="310">
        <v>44675.375</v>
      </c>
      <c r="D578" s="311">
        <v>459.8</v>
      </c>
      <c r="E578" s="311">
        <v>0</v>
      </c>
      <c r="F578" s="311">
        <v>8.8000000000000007</v>
      </c>
      <c r="G578" s="311">
        <v>55.2</v>
      </c>
      <c r="H578" s="311">
        <v>1</v>
      </c>
      <c r="I578" s="311">
        <v>121</v>
      </c>
    </row>
    <row r="579" spans="1:9" x14ac:dyDescent="0.2">
      <c r="A579" s="505"/>
      <c r="C579" s="310">
        <v>44675.416666666672</v>
      </c>
      <c r="D579" s="313">
        <v>459.8</v>
      </c>
      <c r="E579" s="311">
        <v>0</v>
      </c>
      <c r="F579" s="311">
        <v>10.3</v>
      </c>
      <c r="G579" s="311">
        <v>44.8</v>
      </c>
      <c r="H579" s="311">
        <v>1.2</v>
      </c>
      <c r="I579" s="311">
        <v>131.1</v>
      </c>
    </row>
    <row r="580" spans="1:9" x14ac:dyDescent="0.2">
      <c r="A580" s="505"/>
      <c r="C580" s="310">
        <v>44675.458333333328</v>
      </c>
      <c r="D580" s="311">
        <v>459.5</v>
      </c>
      <c r="E580" s="311">
        <v>0</v>
      </c>
      <c r="F580" s="311">
        <v>10.9</v>
      </c>
      <c r="G580" s="311">
        <v>37.799999999999997</v>
      </c>
      <c r="H580" s="311">
        <v>1.7</v>
      </c>
      <c r="I580" s="311">
        <v>156.80000000000001</v>
      </c>
    </row>
    <row r="581" spans="1:9" x14ac:dyDescent="0.2">
      <c r="A581" s="505"/>
      <c r="C581" s="310">
        <v>44675.5</v>
      </c>
      <c r="D581" s="311">
        <v>459.1</v>
      </c>
      <c r="E581" s="311">
        <v>0</v>
      </c>
      <c r="F581" s="311">
        <v>12.3</v>
      </c>
      <c r="G581" s="311">
        <v>28.5</v>
      </c>
      <c r="H581" s="311">
        <v>1.4</v>
      </c>
      <c r="I581" s="311">
        <v>132.30000000000001</v>
      </c>
    </row>
    <row r="582" spans="1:9" x14ac:dyDescent="0.2">
      <c r="A582" s="505"/>
      <c r="C582" s="310">
        <v>44675.541666666672</v>
      </c>
      <c r="D582" s="311">
        <v>458.7</v>
      </c>
      <c r="E582" s="311">
        <v>0</v>
      </c>
      <c r="F582" s="311">
        <v>13</v>
      </c>
      <c r="G582" s="311">
        <v>28.5</v>
      </c>
      <c r="H582" s="311">
        <v>1.2</v>
      </c>
      <c r="I582" s="311">
        <v>116.1</v>
      </c>
    </row>
    <row r="583" spans="1:9" x14ac:dyDescent="0.2">
      <c r="A583" s="505"/>
      <c r="C583" s="310">
        <v>44675.583333333328</v>
      </c>
      <c r="D583" s="311">
        <v>458</v>
      </c>
      <c r="E583" s="311">
        <v>0</v>
      </c>
      <c r="F583" s="311">
        <v>12.7</v>
      </c>
      <c r="G583" s="311">
        <v>32.4</v>
      </c>
      <c r="H583" s="311">
        <v>1.6</v>
      </c>
      <c r="I583" s="311">
        <v>119.7</v>
      </c>
    </row>
    <row r="584" spans="1:9" x14ac:dyDescent="0.2">
      <c r="A584" s="505"/>
      <c r="C584" s="310">
        <v>44675.625</v>
      </c>
      <c r="D584" s="311">
        <v>457.6</v>
      </c>
      <c r="E584" s="311">
        <v>0</v>
      </c>
      <c r="F584" s="311">
        <v>12.5</v>
      </c>
      <c r="G584" s="311">
        <v>32.799999999999997</v>
      </c>
      <c r="H584" s="311">
        <v>1.5</v>
      </c>
      <c r="I584" s="311">
        <v>144.69999999999999</v>
      </c>
    </row>
    <row r="585" spans="1:9" x14ac:dyDescent="0.2">
      <c r="A585" s="505"/>
      <c r="C585" s="310">
        <v>44675.666666666672</v>
      </c>
      <c r="D585" s="311">
        <v>457.6</v>
      </c>
      <c r="E585" s="311">
        <v>0</v>
      </c>
      <c r="F585" s="311">
        <v>11.4</v>
      </c>
      <c r="G585" s="311">
        <v>41.4</v>
      </c>
      <c r="H585" s="311">
        <v>1.3</v>
      </c>
      <c r="I585" s="311">
        <v>151.9</v>
      </c>
    </row>
    <row r="586" spans="1:9" x14ac:dyDescent="0.2">
      <c r="A586" s="505"/>
      <c r="C586" s="310">
        <v>44675.708333333328</v>
      </c>
      <c r="D586" s="311">
        <v>457.8</v>
      </c>
      <c r="E586" s="311">
        <v>0</v>
      </c>
      <c r="F586" s="311">
        <v>9.1999999999999993</v>
      </c>
      <c r="G586" s="311">
        <v>52.6</v>
      </c>
      <c r="H586" s="311">
        <v>1.2</v>
      </c>
      <c r="I586" s="311">
        <v>70.400000000000006</v>
      </c>
    </row>
    <row r="587" spans="1:9" x14ac:dyDescent="0.2">
      <c r="A587" s="505"/>
      <c r="C587" s="310">
        <v>44675.75</v>
      </c>
      <c r="D587" s="311">
        <v>458.3</v>
      </c>
      <c r="E587" s="311">
        <v>0</v>
      </c>
      <c r="F587" s="311">
        <v>7.2</v>
      </c>
      <c r="G587" s="311">
        <v>68.3</v>
      </c>
      <c r="H587" s="311">
        <v>1</v>
      </c>
      <c r="I587" s="311">
        <v>58.6</v>
      </c>
    </row>
    <row r="588" spans="1:9" x14ac:dyDescent="0.2">
      <c r="A588" s="505"/>
      <c r="C588" s="310">
        <v>44675.791666666672</v>
      </c>
      <c r="D588" s="311">
        <v>458.9</v>
      </c>
      <c r="E588" s="311">
        <v>0</v>
      </c>
      <c r="F588" s="311">
        <v>6.1</v>
      </c>
      <c r="G588" s="311">
        <v>76.099999999999994</v>
      </c>
      <c r="H588" s="311">
        <v>0.8</v>
      </c>
      <c r="I588" s="311">
        <v>62.7</v>
      </c>
    </row>
    <row r="589" spans="1:9" x14ac:dyDescent="0.2">
      <c r="A589" s="505"/>
      <c r="C589" s="310">
        <v>44675.833333333328</v>
      </c>
      <c r="D589" s="311">
        <v>459.2</v>
      </c>
      <c r="E589" s="311">
        <v>0</v>
      </c>
      <c r="F589" s="311">
        <v>5.2</v>
      </c>
      <c r="G589" s="311">
        <v>81.599999999999994</v>
      </c>
      <c r="H589" s="311">
        <v>0.8</v>
      </c>
      <c r="I589" s="311">
        <v>54.2</v>
      </c>
    </row>
    <row r="590" spans="1:9" x14ac:dyDescent="0.2">
      <c r="A590" s="505"/>
      <c r="C590" s="310">
        <v>44675.875</v>
      </c>
      <c r="D590" s="311">
        <v>459.5</v>
      </c>
      <c r="E590" s="311">
        <v>0</v>
      </c>
      <c r="F590" s="311">
        <v>4.8</v>
      </c>
      <c r="G590" s="311">
        <v>82.4</v>
      </c>
      <c r="H590" s="311">
        <v>0.5</v>
      </c>
      <c r="I590" s="311">
        <v>35.9</v>
      </c>
    </row>
    <row r="591" spans="1:9" x14ac:dyDescent="0.2">
      <c r="A591" s="505"/>
      <c r="C591" s="310">
        <v>44675.916666666672</v>
      </c>
      <c r="D591" s="311">
        <v>459.4</v>
      </c>
      <c r="E591" s="311">
        <v>0</v>
      </c>
      <c r="F591" s="311">
        <v>4.5999999999999996</v>
      </c>
      <c r="G591" s="311">
        <v>80.8</v>
      </c>
      <c r="H591" s="311">
        <v>0.2</v>
      </c>
      <c r="I591" s="311">
        <v>153.5</v>
      </c>
    </row>
    <row r="592" spans="1:9" x14ac:dyDescent="0.2">
      <c r="A592" s="505"/>
      <c r="C592" s="310">
        <v>44675.958333333328</v>
      </c>
      <c r="D592" s="311">
        <v>459.6</v>
      </c>
      <c r="E592" s="311">
        <v>0</v>
      </c>
      <c r="F592" s="311">
        <v>4.5</v>
      </c>
      <c r="G592" s="311">
        <v>81.8</v>
      </c>
      <c r="H592" s="311">
        <v>0.4</v>
      </c>
      <c r="I592" s="311">
        <v>87.5</v>
      </c>
    </row>
    <row r="593" spans="1:9" x14ac:dyDescent="0.2">
      <c r="A593" s="505">
        <v>25</v>
      </c>
      <c r="C593" s="310">
        <v>44676</v>
      </c>
      <c r="D593" s="311">
        <v>459.6</v>
      </c>
      <c r="E593" s="311">
        <v>0</v>
      </c>
      <c r="F593" s="311">
        <v>4.5999999999999996</v>
      </c>
      <c r="G593" s="311">
        <v>85.9</v>
      </c>
      <c r="H593" s="311">
        <v>0.7</v>
      </c>
      <c r="I593" s="311">
        <v>89</v>
      </c>
    </row>
    <row r="594" spans="1:9" x14ac:dyDescent="0.2">
      <c r="A594" s="505"/>
      <c r="C594" s="310">
        <v>44676.041666666672</v>
      </c>
      <c r="D594" s="311">
        <v>459.4</v>
      </c>
      <c r="E594" s="311">
        <v>0</v>
      </c>
      <c r="F594" s="311">
        <v>3.4</v>
      </c>
      <c r="G594" s="311">
        <v>98.3</v>
      </c>
      <c r="H594" s="311">
        <v>0.6</v>
      </c>
      <c r="I594" s="311">
        <v>140.80000000000001</v>
      </c>
    </row>
    <row r="595" spans="1:9" x14ac:dyDescent="0.2">
      <c r="A595" s="505"/>
      <c r="C595" s="310">
        <v>44676.083333333328</v>
      </c>
      <c r="D595" s="311">
        <v>459</v>
      </c>
      <c r="E595" s="311">
        <v>0</v>
      </c>
      <c r="F595" s="311">
        <v>2.6</v>
      </c>
      <c r="G595" s="311">
        <v>99.3</v>
      </c>
      <c r="H595" s="311">
        <v>0.9</v>
      </c>
      <c r="I595" s="311">
        <v>194.9</v>
      </c>
    </row>
    <row r="596" spans="1:9" x14ac:dyDescent="0.2">
      <c r="A596" s="505"/>
      <c r="C596" s="310">
        <v>44676.125</v>
      </c>
      <c r="D596" s="311">
        <v>458.8</v>
      </c>
      <c r="E596" s="311">
        <v>0</v>
      </c>
      <c r="F596" s="311">
        <v>1.9</v>
      </c>
      <c r="G596" s="311">
        <v>99.3</v>
      </c>
      <c r="H596" s="311">
        <v>0.8</v>
      </c>
      <c r="I596" s="311">
        <v>223.5</v>
      </c>
    </row>
    <row r="597" spans="1:9" x14ac:dyDescent="0.2">
      <c r="A597" s="505"/>
      <c r="C597" s="310">
        <v>44676.166666666672</v>
      </c>
      <c r="D597" s="311">
        <v>458.8</v>
      </c>
      <c r="E597" s="311">
        <v>0</v>
      </c>
      <c r="F597" s="311">
        <v>2</v>
      </c>
      <c r="G597" s="311">
        <v>99.3</v>
      </c>
      <c r="H597" s="311">
        <v>1</v>
      </c>
      <c r="I597" s="311">
        <v>205.1</v>
      </c>
    </row>
    <row r="598" spans="1:9" x14ac:dyDescent="0.2">
      <c r="A598" s="505"/>
      <c r="C598" s="310">
        <v>44676.208333333328</v>
      </c>
      <c r="D598" s="311">
        <v>459.1</v>
      </c>
      <c r="E598" s="311">
        <v>0</v>
      </c>
      <c r="F598" s="311">
        <v>1.8</v>
      </c>
      <c r="G598" s="311">
        <v>99.4</v>
      </c>
      <c r="H598" s="311">
        <v>0.7</v>
      </c>
      <c r="I598" s="311">
        <v>207</v>
      </c>
    </row>
    <row r="599" spans="1:9" x14ac:dyDescent="0.2">
      <c r="A599" s="505"/>
      <c r="C599" s="310">
        <v>44676.25</v>
      </c>
      <c r="D599" s="311">
        <v>459.5</v>
      </c>
      <c r="E599" s="311">
        <v>0</v>
      </c>
      <c r="F599" s="311">
        <v>1.6</v>
      </c>
      <c r="G599" s="311">
        <v>99.4</v>
      </c>
      <c r="H599" s="311">
        <v>0.6</v>
      </c>
      <c r="I599" s="311">
        <v>217.8</v>
      </c>
    </row>
    <row r="600" spans="1:9" x14ac:dyDescent="0.2">
      <c r="A600" s="505"/>
      <c r="C600" s="310">
        <v>44676.291666666672</v>
      </c>
      <c r="D600" s="311">
        <v>459.9</v>
      </c>
      <c r="E600" s="311">
        <v>0</v>
      </c>
      <c r="F600" s="311">
        <v>1.7</v>
      </c>
      <c r="G600" s="311">
        <v>99.4</v>
      </c>
      <c r="H600" s="311">
        <v>0.5</v>
      </c>
      <c r="I600" s="311">
        <v>209.5</v>
      </c>
    </row>
    <row r="601" spans="1:9" x14ac:dyDescent="0.2">
      <c r="A601" s="505"/>
      <c r="C601" s="310">
        <v>44676.333333333328</v>
      </c>
      <c r="D601" s="311">
        <v>460.4</v>
      </c>
      <c r="E601" s="311">
        <v>0</v>
      </c>
      <c r="F601" s="311">
        <v>2.2999999999999998</v>
      </c>
      <c r="G601" s="311">
        <v>99.3</v>
      </c>
      <c r="H601" s="311">
        <v>0.7</v>
      </c>
      <c r="I601" s="311">
        <v>112.9</v>
      </c>
    </row>
    <row r="602" spans="1:9" x14ac:dyDescent="0.2">
      <c r="A602" s="505"/>
      <c r="C602" s="310">
        <v>44676.375</v>
      </c>
      <c r="D602" s="311">
        <v>460.7</v>
      </c>
      <c r="E602" s="311">
        <v>0</v>
      </c>
      <c r="F602" s="311">
        <v>2.2000000000000002</v>
      </c>
      <c r="G602" s="311">
        <v>99.3</v>
      </c>
      <c r="H602" s="311">
        <v>0.6</v>
      </c>
      <c r="I602" s="311">
        <v>130.5</v>
      </c>
    </row>
    <row r="603" spans="1:9" x14ac:dyDescent="0.2">
      <c r="A603" s="505"/>
      <c r="C603" s="310">
        <v>44676.416666666672</v>
      </c>
      <c r="D603" s="311">
        <v>460.7</v>
      </c>
      <c r="E603" s="311">
        <v>0</v>
      </c>
      <c r="F603" s="311">
        <v>3</v>
      </c>
      <c r="G603" s="311">
        <v>99.2</v>
      </c>
      <c r="H603" s="311">
        <v>0.6</v>
      </c>
      <c r="I603" s="311">
        <v>156.6</v>
      </c>
    </row>
    <row r="604" spans="1:9" x14ac:dyDescent="0.2">
      <c r="A604" s="505"/>
      <c r="C604" s="310">
        <v>44676.458333333328</v>
      </c>
      <c r="D604" s="311">
        <v>460.5</v>
      </c>
      <c r="E604" s="311">
        <v>0</v>
      </c>
      <c r="F604" s="311">
        <v>5</v>
      </c>
      <c r="G604" s="311">
        <v>90.9</v>
      </c>
      <c r="H604" s="311">
        <v>1</v>
      </c>
      <c r="I604" s="311">
        <v>151.30000000000001</v>
      </c>
    </row>
    <row r="605" spans="1:9" x14ac:dyDescent="0.2">
      <c r="A605" s="505"/>
      <c r="C605" s="310">
        <v>44676.5</v>
      </c>
      <c r="D605" s="311">
        <v>460.1</v>
      </c>
      <c r="E605" s="311">
        <v>0</v>
      </c>
      <c r="F605" s="311">
        <v>6.3</v>
      </c>
      <c r="G605" s="311">
        <v>81.599999999999994</v>
      </c>
      <c r="H605" s="311">
        <v>1</v>
      </c>
      <c r="I605" s="311">
        <v>143.30000000000001</v>
      </c>
    </row>
    <row r="606" spans="1:9" x14ac:dyDescent="0.2">
      <c r="A606" s="505"/>
      <c r="C606" s="310">
        <v>44676.541666666672</v>
      </c>
      <c r="D606" s="311">
        <v>459.7</v>
      </c>
      <c r="E606" s="311">
        <v>0</v>
      </c>
      <c r="F606" s="311">
        <v>6.6</v>
      </c>
      <c r="G606" s="311">
        <v>78.2</v>
      </c>
      <c r="H606" s="311">
        <v>1.4</v>
      </c>
      <c r="I606" s="311">
        <v>154.5</v>
      </c>
    </row>
    <row r="607" spans="1:9" x14ac:dyDescent="0.2">
      <c r="A607" s="505"/>
      <c r="C607" s="310">
        <v>44676.583333333328</v>
      </c>
      <c r="D607" s="311">
        <v>459.2</v>
      </c>
      <c r="E607" s="311">
        <v>0</v>
      </c>
      <c r="F607" s="311">
        <v>8.1</v>
      </c>
      <c r="G607" s="311">
        <v>70.599999999999994</v>
      </c>
      <c r="H607" s="311">
        <v>0.9</v>
      </c>
      <c r="I607" s="311">
        <v>151.6</v>
      </c>
    </row>
    <row r="608" spans="1:9" x14ac:dyDescent="0.2">
      <c r="A608" s="505"/>
      <c r="C608" s="310">
        <v>44676.625</v>
      </c>
      <c r="D608" s="311">
        <v>459</v>
      </c>
      <c r="E608" s="311">
        <v>0</v>
      </c>
      <c r="F608" s="311">
        <v>8.5</v>
      </c>
      <c r="G608" s="311">
        <v>68.400000000000006</v>
      </c>
      <c r="H608" s="311">
        <v>0.8</v>
      </c>
      <c r="I608" s="311">
        <v>114.2</v>
      </c>
    </row>
    <row r="609" spans="1:9" x14ac:dyDescent="0.2">
      <c r="A609" s="505"/>
      <c r="C609" s="310">
        <v>44676.666666666672</v>
      </c>
      <c r="D609" s="311">
        <v>459</v>
      </c>
      <c r="E609" s="311">
        <v>0</v>
      </c>
      <c r="F609" s="311">
        <v>7.3</v>
      </c>
      <c r="G609" s="311">
        <v>73.8</v>
      </c>
      <c r="H609" s="311">
        <v>0.9</v>
      </c>
      <c r="I609" s="311">
        <v>146.6</v>
      </c>
    </row>
    <row r="610" spans="1:9" x14ac:dyDescent="0.2">
      <c r="A610" s="505"/>
      <c r="C610" s="310">
        <v>44676.708333333328</v>
      </c>
      <c r="D610" s="311">
        <v>459.1</v>
      </c>
      <c r="E610" s="311">
        <v>0</v>
      </c>
      <c r="F610" s="311">
        <v>6.3</v>
      </c>
      <c r="G610" s="311">
        <v>76.599999999999994</v>
      </c>
      <c r="H610" s="311">
        <v>0.5</v>
      </c>
      <c r="I610" s="311">
        <v>152.30000000000001</v>
      </c>
    </row>
    <row r="611" spans="1:9" x14ac:dyDescent="0.2">
      <c r="A611" s="505"/>
      <c r="C611" s="310">
        <v>44676.75</v>
      </c>
      <c r="D611" s="311">
        <v>459.3</v>
      </c>
      <c r="E611" s="311">
        <v>0</v>
      </c>
      <c r="F611" s="311">
        <v>5.2</v>
      </c>
      <c r="G611" s="311">
        <v>80.900000000000006</v>
      </c>
      <c r="H611" s="311">
        <v>0.9</v>
      </c>
      <c r="I611" s="311">
        <v>146.69999999999999</v>
      </c>
    </row>
    <row r="612" spans="1:9" x14ac:dyDescent="0.2">
      <c r="A612" s="505"/>
      <c r="C612" s="310">
        <v>44676.791666666672</v>
      </c>
      <c r="D612" s="311">
        <v>459.7</v>
      </c>
      <c r="E612" s="311">
        <v>0</v>
      </c>
      <c r="F612" s="311">
        <v>4.4000000000000004</v>
      </c>
      <c r="G612" s="311">
        <v>85.6</v>
      </c>
      <c r="H612" s="311">
        <v>0.9</v>
      </c>
      <c r="I612" s="311">
        <v>149.80000000000001</v>
      </c>
    </row>
    <row r="613" spans="1:9" x14ac:dyDescent="0.2">
      <c r="A613" s="505"/>
      <c r="C613" s="310">
        <v>44676.833333333328</v>
      </c>
      <c r="D613" s="311">
        <v>460.1</v>
      </c>
      <c r="E613" s="311">
        <v>0</v>
      </c>
      <c r="F613" s="311">
        <v>4.2</v>
      </c>
      <c r="G613" s="311">
        <v>87.3</v>
      </c>
      <c r="H613" s="311">
        <v>0.9</v>
      </c>
      <c r="I613" s="311">
        <v>162.80000000000001</v>
      </c>
    </row>
    <row r="614" spans="1:9" x14ac:dyDescent="0.2">
      <c r="A614" s="505"/>
      <c r="C614" s="310">
        <v>44676.875</v>
      </c>
      <c r="D614" s="311">
        <v>460.2</v>
      </c>
      <c r="E614" s="311">
        <v>0</v>
      </c>
      <c r="F614" s="311">
        <v>3.6</v>
      </c>
      <c r="G614" s="311">
        <v>94.5</v>
      </c>
      <c r="H614" s="311">
        <v>0.9</v>
      </c>
      <c r="I614" s="311">
        <v>202.4</v>
      </c>
    </row>
    <row r="615" spans="1:9" x14ac:dyDescent="0.2">
      <c r="A615" s="505"/>
      <c r="C615" s="310">
        <v>44676.916666666672</v>
      </c>
      <c r="D615" s="311">
        <v>460.3</v>
      </c>
      <c r="E615" s="311">
        <v>0</v>
      </c>
      <c r="F615" s="311">
        <v>3</v>
      </c>
      <c r="G615" s="311">
        <v>98.8</v>
      </c>
      <c r="H615" s="311">
        <v>0.6</v>
      </c>
      <c r="I615" s="311">
        <v>203.2</v>
      </c>
    </row>
    <row r="616" spans="1:9" x14ac:dyDescent="0.2">
      <c r="A616" s="505"/>
      <c r="C616" s="310">
        <v>44676.958333333328</v>
      </c>
      <c r="D616" s="311">
        <v>460.3</v>
      </c>
      <c r="E616" s="311">
        <v>0</v>
      </c>
      <c r="F616" s="311">
        <v>2.9</v>
      </c>
      <c r="G616" s="311">
        <v>99.3</v>
      </c>
      <c r="H616" s="311">
        <v>0.5</v>
      </c>
      <c r="I616" s="311">
        <v>236.2</v>
      </c>
    </row>
    <row r="617" spans="1:9" x14ac:dyDescent="0.2">
      <c r="A617" s="505">
        <v>26</v>
      </c>
      <c r="C617" s="310">
        <v>44677</v>
      </c>
      <c r="D617" s="311">
        <v>460</v>
      </c>
      <c r="E617" s="311">
        <v>0</v>
      </c>
      <c r="F617" s="311">
        <v>2.9</v>
      </c>
      <c r="G617" s="311">
        <v>99.3</v>
      </c>
      <c r="H617" s="311">
        <v>0.6</v>
      </c>
      <c r="I617" s="311">
        <v>234.3</v>
      </c>
    </row>
    <row r="618" spans="1:9" x14ac:dyDescent="0.2">
      <c r="A618" s="505"/>
      <c r="C618" s="310">
        <v>44677.041666666672</v>
      </c>
      <c r="D618" s="311">
        <v>459.6</v>
      </c>
      <c r="E618" s="311">
        <v>0</v>
      </c>
      <c r="F618" s="311">
        <v>2.6</v>
      </c>
      <c r="G618" s="311">
        <v>99.3</v>
      </c>
      <c r="H618" s="311">
        <v>0.8</v>
      </c>
      <c r="I618" s="311">
        <v>212.2</v>
      </c>
    </row>
    <row r="619" spans="1:9" x14ac:dyDescent="0.2">
      <c r="A619" s="505"/>
      <c r="C619" s="310">
        <v>44677.083333333328</v>
      </c>
      <c r="D619" s="311">
        <v>459.5</v>
      </c>
      <c r="E619" s="311">
        <v>0</v>
      </c>
      <c r="F619" s="311">
        <v>2.6</v>
      </c>
      <c r="G619" s="311">
        <v>99.3</v>
      </c>
      <c r="H619" s="311">
        <v>0.6</v>
      </c>
      <c r="I619" s="311">
        <v>227.8</v>
      </c>
    </row>
    <row r="620" spans="1:9" x14ac:dyDescent="0.2">
      <c r="A620" s="505"/>
      <c r="C620" s="310">
        <v>44677.125</v>
      </c>
      <c r="D620" s="311">
        <v>459.4</v>
      </c>
      <c r="E620" s="311">
        <v>0</v>
      </c>
      <c r="F620" s="311">
        <v>2.4</v>
      </c>
      <c r="G620" s="311">
        <v>99.3</v>
      </c>
      <c r="H620" s="311">
        <v>0.6</v>
      </c>
      <c r="I620" s="311">
        <v>225.8</v>
      </c>
    </row>
    <row r="621" spans="1:9" x14ac:dyDescent="0.2">
      <c r="A621" s="505"/>
      <c r="C621" s="310">
        <v>44677.166666666672</v>
      </c>
      <c r="D621" s="311">
        <v>459.4</v>
      </c>
      <c r="E621" s="311">
        <v>0</v>
      </c>
      <c r="F621" s="311">
        <v>2.2999999999999998</v>
      </c>
      <c r="G621" s="311">
        <v>99.3</v>
      </c>
      <c r="H621" s="311">
        <v>0.3</v>
      </c>
      <c r="I621" s="311">
        <v>247.9</v>
      </c>
    </row>
    <row r="622" spans="1:9" x14ac:dyDescent="0.2">
      <c r="A622" s="505"/>
      <c r="C622" s="310">
        <v>44677.208333333328</v>
      </c>
      <c r="D622" s="311">
        <v>459.5</v>
      </c>
      <c r="E622" s="311">
        <v>0</v>
      </c>
      <c r="F622" s="311">
        <v>2.5</v>
      </c>
      <c r="G622" s="311">
        <v>99.3</v>
      </c>
      <c r="H622" s="311">
        <v>0.6</v>
      </c>
      <c r="I622" s="311">
        <v>201.4</v>
      </c>
    </row>
    <row r="623" spans="1:9" x14ac:dyDescent="0.2">
      <c r="A623" s="505"/>
      <c r="C623" s="310">
        <v>44677.25</v>
      </c>
      <c r="D623" s="311">
        <v>459.8</v>
      </c>
      <c r="E623" s="311">
        <v>0</v>
      </c>
      <c r="F623" s="311">
        <v>2.2999999999999998</v>
      </c>
      <c r="G623" s="311">
        <v>99.3</v>
      </c>
      <c r="H623" s="311">
        <v>0.4</v>
      </c>
      <c r="I623" s="311">
        <v>226.1</v>
      </c>
    </row>
    <row r="624" spans="1:9" x14ac:dyDescent="0.2">
      <c r="A624" s="505"/>
      <c r="C624" s="310">
        <v>44677.291666666672</v>
      </c>
      <c r="D624" s="311">
        <v>460.2</v>
      </c>
      <c r="E624" s="311">
        <v>0</v>
      </c>
      <c r="F624" s="311">
        <v>2.9</v>
      </c>
      <c r="G624" s="311">
        <v>99</v>
      </c>
      <c r="H624" s="311">
        <v>0.4</v>
      </c>
      <c r="I624" s="311">
        <v>225.5</v>
      </c>
    </row>
    <row r="625" spans="1:9" x14ac:dyDescent="0.2">
      <c r="A625" s="505"/>
      <c r="C625" s="310">
        <v>44677.333333333328</v>
      </c>
      <c r="D625" s="311">
        <v>460.6</v>
      </c>
      <c r="E625" s="311">
        <v>0</v>
      </c>
      <c r="F625" s="311">
        <v>5.9</v>
      </c>
      <c r="G625" s="311">
        <v>84.2</v>
      </c>
      <c r="H625" s="311">
        <v>0.5</v>
      </c>
      <c r="I625" s="311">
        <v>208.4</v>
      </c>
    </row>
    <row r="626" spans="1:9" x14ac:dyDescent="0.2">
      <c r="A626" s="505"/>
      <c r="C626" s="310">
        <v>44677.375</v>
      </c>
      <c r="D626" s="311">
        <v>460.8</v>
      </c>
      <c r="E626" s="311">
        <v>0</v>
      </c>
      <c r="F626" s="311">
        <v>8.1</v>
      </c>
      <c r="G626" s="311">
        <v>63.4</v>
      </c>
      <c r="H626" s="311">
        <v>0.8</v>
      </c>
      <c r="I626" s="311">
        <v>126.8</v>
      </c>
    </row>
    <row r="627" spans="1:9" x14ac:dyDescent="0.2">
      <c r="A627" s="505"/>
      <c r="C627" s="310">
        <v>44677.416666666672</v>
      </c>
      <c r="D627" s="311">
        <v>460.6</v>
      </c>
      <c r="E627" s="311">
        <v>0</v>
      </c>
      <c r="F627" s="311">
        <v>9.6999999999999993</v>
      </c>
      <c r="G627" s="311">
        <v>54.7</v>
      </c>
      <c r="H627" s="311">
        <v>0.9</v>
      </c>
      <c r="I627" s="311">
        <v>134.80000000000001</v>
      </c>
    </row>
    <row r="628" spans="1:9" x14ac:dyDescent="0.2">
      <c r="A628" s="505"/>
      <c r="C628" s="310">
        <v>44677.458333333328</v>
      </c>
      <c r="D628" s="311">
        <v>460.3</v>
      </c>
      <c r="E628" s="311">
        <v>0</v>
      </c>
      <c r="F628" s="311">
        <v>11.2</v>
      </c>
      <c r="G628" s="311">
        <v>45.8</v>
      </c>
      <c r="H628" s="311">
        <v>1.3</v>
      </c>
      <c r="I628" s="311">
        <v>134.69999999999999</v>
      </c>
    </row>
    <row r="629" spans="1:9" x14ac:dyDescent="0.2">
      <c r="A629" s="505"/>
      <c r="C629" s="310">
        <v>44677.5</v>
      </c>
      <c r="D629" s="311">
        <v>459.9</v>
      </c>
      <c r="E629" s="311">
        <v>0</v>
      </c>
      <c r="F629" s="311">
        <v>11.5</v>
      </c>
      <c r="G629" s="311">
        <v>43.2</v>
      </c>
      <c r="H629" s="311">
        <v>1.3</v>
      </c>
      <c r="I629" s="311">
        <v>155.80000000000001</v>
      </c>
    </row>
    <row r="630" spans="1:9" x14ac:dyDescent="0.2">
      <c r="A630" s="505"/>
      <c r="C630" s="310">
        <v>44677.541666666672</v>
      </c>
      <c r="D630" s="311">
        <v>459.5</v>
      </c>
      <c r="E630" s="311">
        <v>0</v>
      </c>
      <c r="F630" s="311">
        <v>12.7</v>
      </c>
      <c r="G630" s="311">
        <v>39</v>
      </c>
      <c r="H630" s="311">
        <v>1.2</v>
      </c>
      <c r="I630" s="311">
        <v>139.4</v>
      </c>
    </row>
    <row r="631" spans="1:9" x14ac:dyDescent="0.2">
      <c r="A631" s="505"/>
      <c r="C631" s="310">
        <v>44677.583333333328</v>
      </c>
      <c r="D631" s="311">
        <v>459</v>
      </c>
      <c r="E631" s="311">
        <v>0</v>
      </c>
      <c r="F631" s="311">
        <v>12.5</v>
      </c>
      <c r="G631" s="311">
        <v>37.1</v>
      </c>
      <c r="H631" s="311">
        <v>1.5</v>
      </c>
      <c r="I631" s="311">
        <v>62.2</v>
      </c>
    </row>
    <row r="632" spans="1:9" x14ac:dyDescent="0.2">
      <c r="A632" s="505"/>
      <c r="C632" s="310">
        <v>44677.625</v>
      </c>
      <c r="D632" s="311">
        <v>458.8</v>
      </c>
      <c r="E632" s="311">
        <v>0</v>
      </c>
      <c r="F632" s="311">
        <v>11.3</v>
      </c>
      <c r="G632" s="311">
        <v>43.6</v>
      </c>
      <c r="H632" s="311">
        <v>1.5</v>
      </c>
      <c r="I632" s="311">
        <v>44.2</v>
      </c>
    </row>
    <row r="633" spans="1:9" x14ac:dyDescent="0.2">
      <c r="A633" s="505"/>
      <c r="C633" s="310">
        <v>44677.666666666672</v>
      </c>
      <c r="D633" s="311">
        <v>458.6</v>
      </c>
      <c r="E633" s="311">
        <v>0</v>
      </c>
      <c r="F633" s="311">
        <v>9.9</v>
      </c>
      <c r="G633" s="311">
        <v>50.2</v>
      </c>
      <c r="H633" s="311">
        <v>1.4</v>
      </c>
      <c r="I633" s="311">
        <v>41.4</v>
      </c>
    </row>
    <row r="634" spans="1:9" x14ac:dyDescent="0.2">
      <c r="A634" s="505"/>
      <c r="C634" s="310">
        <v>44677.708333333328</v>
      </c>
      <c r="D634" s="311">
        <v>458.6</v>
      </c>
      <c r="E634" s="311">
        <v>0</v>
      </c>
      <c r="F634" s="311">
        <v>8.1</v>
      </c>
      <c r="G634" s="311">
        <v>56.5</v>
      </c>
      <c r="H634" s="311">
        <v>0.8</v>
      </c>
      <c r="I634" s="311">
        <v>52.2</v>
      </c>
    </row>
    <row r="635" spans="1:9" x14ac:dyDescent="0.2">
      <c r="A635" s="505"/>
      <c r="C635" s="310">
        <v>44677.75</v>
      </c>
      <c r="D635" s="311">
        <v>458.8</v>
      </c>
      <c r="E635" s="311">
        <v>0</v>
      </c>
      <c r="F635" s="311">
        <v>6.9</v>
      </c>
      <c r="G635" s="311">
        <v>61.9</v>
      </c>
      <c r="H635" s="311">
        <v>0.6</v>
      </c>
      <c r="I635" s="311">
        <v>49.7</v>
      </c>
    </row>
    <row r="636" spans="1:9" x14ac:dyDescent="0.2">
      <c r="A636" s="505"/>
      <c r="C636" s="310">
        <v>44677.791666666672</v>
      </c>
      <c r="D636" s="311">
        <v>459.1</v>
      </c>
      <c r="E636" s="311">
        <v>0</v>
      </c>
      <c r="F636" s="311">
        <v>6.3</v>
      </c>
      <c r="G636" s="311">
        <v>64.900000000000006</v>
      </c>
      <c r="H636" s="311">
        <v>0.2</v>
      </c>
      <c r="I636" s="311">
        <v>47.4</v>
      </c>
    </row>
    <row r="637" spans="1:9" x14ac:dyDescent="0.2">
      <c r="A637" s="505"/>
      <c r="C637" s="310">
        <v>44677.833333333328</v>
      </c>
      <c r="D637" s="311">
        <v>459.5</v>
      </c>
      <c r="E637" s="311">
        <v>0</v>
      </c>
      <c r="F637" s="311">
        <v>5.8</v>
      </c>
      <c r="G637" s="311">
        <v>73.099999999999994</v>
      </c>
      <c r="H637" s="311">
        <v>0.2</v>
      </c>
      <c r="I637" s="311">
        <v>235.8</v>
      </c>
    </row>
    <row r="638" spans="1:9" x14ac:dyDescent="0.2">
      <c r="A638" s="505"/>
      <c r="C638" s="310">
        <v>44677.875</v>
      </c>
      <c r="D638" s="311">
        <v>459.8</v>
      </c>
      <c r="E638" s="311">
        <v>0</v>
      </c>
      <c r="F638" s="311">
        <v>4.9000000000000004</v>
      </c>
      <c r="G638" s="311">
        <v>83.5</v>
      </c>
      <c r="H638" s="311">
        <v>0.1</v>
      </c>
      <c r="I638" s="311">
        <v>218.7</v>
      </c>
    </row>
    <row r="639" spans="1:9" x14ac:dyDescent="0.2">
      <c r="A639" s="505"/>
      <c r="C639" s="310">
        <v>44677.916666666672</v>
      </c>
      <c r="D639" s="311">
        <v>460</v>
      </c>
      <c r="E639" s="311">
        <v>0</v>
      </c>
      <c r="F639" s="311">
        <v>4</v>
      </c>
      <c r="G639" s="311">
        <v>90.3</v>
      </c>
      <c r="H639" s="311">
        <v>0.1</v>
      </c>
      <c r="I639" s="311">
        <v>230.6</v>
      </c>
    </row>
    <row r="640" spans="1:9" x14ac:dyDescent="0.2">
      <c r="A640" s="505"/>
      <c r="C640" s="310">
        <v>44677.958333333328</v>
      </c>
      <c r="D640" s="311">
        <v>460</v>
      </c>
      <c r="E640" s="311">
        <v>0</v>
      </c>
      <c r="F640" s="311">
        <v>3.3</v>
      </c>
      <c r="G640" s="311">
        <v>95.6</v>
      </c>
      <c r="H640" s="311">
        <v>0</v>
      </c>
      <c r="I640" s="311">
        <v>241</v>
      </c>
    </row>
    <row r="641" spans="1:10" x14ac:dyDescent="0.2">
      <c r="A641" s="505">
        <v>27</v>
      </c>
      <c r="C641" s="310">
        <v>44678</v>
      </c>
      <c r="D641" s="311">
        <v>459.8</v>
      </c>
      <c r="E641" s="311">
        <v>0</v>
      </c>
      <c r="F641" s="311">
        <v>2.5</v>
      </c>
      <c r="G641" s="311">
        <v>96.9</v>
      </c>
      <c r="H641" s="311">
        <v>0</v>
      </c>
      <c r="I641" s="311">
        <v>0</v>
      </c>
    </row>
    <row r="642" spans="1:10" x14ac:dyDescent="0.2">
      <c r="A642" s="505"/>
      <c r="C642" s="310">
        <v>44678.041666666672</v>
      </c>
      <c r="D642" s="311">
        <v>459.6</v>
      </c>
      <c r="E642" s="311">
        <v>0</v>
      </c>
      <c r="F642" s="311">
        <v>2.2000000000000002</v>
      </c>
      <c r="G642" s="311">
        <v>98.4</v>
      </c>
      <c r="H642" s="311">
        <v>0.3</v>
      </c>
      <c r="I642" s="311">
        <v>213.1</v>
      </c>
    </row>
    <row r="643" spans="1:10" x14ac:dyDescent="0.2">
      <c r="A643" s="505"/>
      <c r="C643" s="310">
        <v>44678.083333333328</v>
      </c>
      <c r="D643" s="311">
        <v>459.3</v>
      </c>
      <c r="E643" s="311">
        <v>0</v>
      </c>
      <c r="F643" s="311">
        <v>1.4</v>
      </c>
      <c r="G643" s="311">
        <v>99.3</v>
      </c>
      <c r="H643" s="311">
        <v>0</v>
      </c>
      <c r="I643" s="311">
        <v>0</v>
      </c>
    </row>
    <row r="644" spans="1:10" x14ac:dyDescent="0.2">
      <c r="A644" s="505"/>
      <c r="C644" s="310">
        <v>44678.125</v>
      </c>
      <c r="D644" s="311">
        <v>459</v>
      </c>
      <c r="E644" s="311">
        <v>0</v>
      </c>
      <c r="F644" s="311">
        <v>1</v>
      </c>
      <c r="G644" s="311">
        <v>99.3</v>
      </c>
      <c r="H644" s="311">
        <v>0</v>
      </c>
      <c r="I644" s="311">
        <v>0</v>
      </c>
    </row>
    <row r="645" spans="1:10" x14ac:dyDescent="0.2">
      <c r="A645" s="505"/>
      <c r="C645" s="310">
        <v>44678.166666666672</v>
      </c>
      <c r="D645" s="311">
        <v>458.8</v>
      </c>
      <c r="E645" s="311">
        <v>0</v>
      </c>
      <c r="F645" s="311">
        <v>1</v>
      </c>
      <c r="G645" s="311">
        <v>99.3</v>
      </c>
      <c r="H645" s="311">
        <v>0</v>
      </c>
      <c r="I645" s="311">
        <v>266</v>
      </c>
    </row>
    <row r="646" spans="1:10" x14ac:dyDescent="0.2">
      <c r="A646" s="505"/>
      <c r="C646" s="310">
        <v>44678.208333333328</v>
      </c>
      <c r="D646" s="311">
        <v>459</v>
      </c>
      <c r="E646" s="311">
        <v>0</v>
      </c>
      <c r="F646" s="311">
        <v>0.5</v>
      </c>
      <c r="G646" s="311">
        <v>99.3</v>
      </c>
      <c r="H646" s="311">
        <v>0.6</v>
      </c>
      <c r="I646" s="311">
        <v>222.9</v>
      </c>
    </row>
    <row r="647" spans="1:10" x14ac:dyDescent="0.2">
      <c r="A647" s="505"/>
      <c r="C647" s="310">
        <v>44678.25</v>
      </c>
      <c r="D647" s="311">
        <v>459.3</v>
      </c>
      <c r="E647" s="311">
        <v>0</v>
      </c>
      <c r="F647" s="311">
        <v>0.9</v>
      </c>
      <c r="G647" s="311">
        <v>99.4</v>
      </c>
      <c r="H647" s="311">
        <v>0.3</v>
      </c>
      <c r="I647" s="311">
        <v>231.6</v>
      </c>
    </row>
    <row r="648" spans="1:10" x14ac:dyDescent="0.2">
      <c r="A648" s="505"/>
      <c r="C648" s="310">
        <v>44678.291666666672</v>
      </c>
      <c r="D648" s="311">
        <v>459.8</v>
      </c>
      <c r="E648" s="311">
        <v>0</v>
      </c>
      <c r="F648" s="311">
        <v>2.2000000000000002</v>
      </c>
      <c r="G648" s="311">
        <v>99.4</v>
      </c>
      <c r="H648" s="311">
        <v>0.4</v>
      </c>
      <c r="I648" s="311">
        <v>229.2</v>
      </c>
    </row>
    <row r="649" spans="1:10" x14ac:dyDescent="0.2">
      <c r="A649" s="505"/>
      <c r="C649" s="310">
        <v>44678.333333333328</v>
      </c>
      <c r="D649" s="311">
        <v>460.2</v>
      </c>
      <c r="E649" s="311">
        <v>0</v>
      </c>
      <c r="F649" s="311">
        <v>6.1</v>
      </c>
      <c r="G649" s="311">
        <v>89.4</v>
      </c>
      <c r="H649" s="311">
        <v>0.5</v>
      </c>
      <c r="I649" s="311">
        <v>201.5</v>
      </c>
    </row>
    <row r="650" spans="1:10" x14ac:dyDescent="0.2">
      <c r="A650" s="505"/>
      <c r="C650" s="310">
        <v>44678.375</v>
      </c>
      <c r="D650" s="311">
        <v>460.4</v>
      </c>
      <c r="E650" s="311">
        <v>0</v>
      </c>
      <c r="F650" s="311">
        <v>8.3000000000000007</v>
      </c>
      <c r="G650" s="311">
        <v>68.900000000000006</v>
      </c>
      <c r="H650" s="311">
        <v>0.9</v>
      </c>
      <c r="I650" s="311">
        <v>183.6</v>
      </c>
    </row>
    <row r="651" spans="1:10" x14ac:dyDescent="0.2">
      <c r="A651" s="505"/>
      <c r="C651" s="310">
        <v>44678.416666666672</v>
      </c>
      <c r="D651" s="311">
        <v>460.2</v>
      </c>
      <c r="E651" s="311">
        <v>0.3</v>
      </c>
      <c r="F651" s="311">
        <v>10</v>
      </c>
      <c r="G651" s="311">
        <v>50.5</v>
      </c>
      <c r="H651" s="311">
        <v>1.3</v>
      </c>
      <c r="I651" s="311">
        <v>128.6</v>
      </c>
    </row>
    <row r="652" spans="1:10" x14ac:dyDescent="0.2">
      <c r="A652" s="505"/>
      <c r="C652" s="310">
        <v>44678.458333333328</v>
      </c>
      <c r="D652" s="311">
        <v>459.8</v>
      </c>
      <c r="E652" s="311">
        <v>0</v>
      </c>
      <c r="F652" s="311">
        <v>10.9</v>
      </c>
      <c r="G652" s="311">
        <v>45.6</v>
      </c>
      <c r="H652" s="311">
        <v>1.3</v>
      </c>
      <c r="I652" s="311">
        <v>159.5</v>
      </c>
    </row>
    <row r="653" spans="1:10" x14ac:dyDescent="0.2">
      <c r="A653" s="505"/>
      <c r="C653" s="310">
        <v>44678.5</v>
      </c>
      <c r="D653" s="311">
        <v>459.3</v>
      </c>
      <c r="E653" s="311">
        <v>0</v>
      </c>
      <c r="F653" s="311">
        <v>12.4</v>
      </c>
      <c r="G653" s="311">
        <v>36.700000000000003</v>
      </c>
      <c r="H653" s="311">
        <v>1.3</v>
      </c>
      <c r="I653" s="311">
        <v>127.9</v>
      </c>
    </row>
    <row r="654" spans="1:10" x14ac:dyDescent="0.2">
      <c r="A654" s="505"/>
      <c r="C654" s="310">
        <v>44678.541666666672</v>
      </c>
      <c r="D654" s="311">
        <v>458.8</v>
      </c>
      <c r="E654" s="311">
        <v>0</v>
      </c>
      <c r="F654" s="311">
        <v>12.7</v>
      </c>
      <c r="G654" s="311">
        <v>34.6</v>
      </c>
      <c r="H654" s="311">
        <v>1.3</v>
      </c>
      <c r="I654" s="311">
        <v>142.30000000000001</v>
      </c>
      <c r="J654" s="293"/>
    </row>
    <row r="655" spans="1:10" x14ac:dyDescent="0.2">
      <c r="A655" s="505"/>
      <c r="C655" s="310">
        <v>44678.583333333328</v>
      </c>
      <c r="D655" s="311">
        <v>458.3</v>
      </c>
      <c r="E655" s="311">
        <v>0</v>
      </c>
      <c r="F655" s="311">
        <v>13.2</v>
      </c>
      <c r="G655" s="311">
        <v>33.9</v>
      </c>
      <c r="H655" s="311">
        <v>1.4</v>
      </c>
      <c r="I655" s="311">
        <v>91.2</v>
      </c>
    </row>
    <row r="656" spans="1:10" x14ac:dyDescent="0.2">
      <c r="A656" s="505"/>
      <c r="C656" s="310">
        <v>44678.625</v>
      </c>
      <c r="D656" s="311">
        <v>458</v>
      </c>
      <c r="E656" s="311">
        <v>0</v>
      </c>
      <c r="F656" s="311">
        <v>12.5</v>
      </c>
      <c r="G656" s="311">
        <v>39.200000000000003</v>
      </c>
      <c r="H656" s="311">
        <v>1.9</v>
      </c>
      <c r="I656" s="311">
        <v>40.1</v>
      </c>
    </row>
    <row r="657" spans="1:9" x14ac:dyDescent="0.2">
      <c r="A657" s="505"/>
      <c r="C657" s="310">
        <v>44678.666666666672</v>
      </c>
      <c r="D657" s="311">
        <v>458</v>
      </c>
      <c r="E657" s="311">
        <v>0</v>
      </c>
      <c r="F657" s="311">
        <v>9.9</v>
      </c>
      <c r="G657" s="311">
        <v>57.6</v>
      </c>
      <c r="H657" s="311">
        <v>1.9</v>
      </c>
      <c r="I657" s="311">
        <v>53.1</v>
      </c>
    </row>
    <row r="658" spans="1:9" x14ac:dyDescent="0.2">
      <c r="A658" s="505"/>
      <c r="C658" s="310">
        <v>44678.708333333328</v>
      </c>
      <c r="D658" s="311">
        <v>458.2</v>
      </c>
      <c r="E658" s="311">
        <v>0</v>
      </c>
      <c r="F658" s="311">
        <v>8.3000000000000007</v>
      </c>
      <c r="G658" s="311">
        <v>68.400000000000006</v>
      </c>
      <c r="H658" s="311">
        <v>1.2</v>
      </c>
      <c r="I658" s="311">
        <v>56.2</v>
      </c>
    </row>
    <row r="659" spans="1:9" x14ac:dyDescent="0.2">
      <c r="A659" s="505"/>
      <c r="C659" s="310">
        <v>44678.75</v>
      </c>
      <c r="D659" s="311">
        <v>458.4</v>
      </c>
      <c r="E659" s="311">
        <v>0</v>
      </c>
      <c r="F659" s="311">
        <v>6.8</v>
      </c>
      <c r="G659" s="311">
        <v>79.599999999999994</v>
      </c>
      <c r="H659" s="311">
        <v>0.8</v>
      </c>
      <c r="I659" s="311">
        <v>36.9</v>
      </c>
    </row>
    <row r="660" spans="1:9" x14ac:dyDescent="0.2">
      <c r="A660" s="505"/>
      <c r="C660" s="310">
        <v>44678.791666666672</v>
      </c>
      <c r="D660" s="311">
        <v>458.9</v>
      </c>
      <c r="E660" s="311">
        <v>0</v>
      </c>
      <c r="F660" s="311">
        <v>6.3</v>
      </c>
      <c r="G660" s="311">
        <v>81.5</v>
      </c>
      <c r="H660" s="311">
        <v>0.4</v>
      </c>
      <c r="I660" s="311">
        <v>41.3</v>
      </c>
    </row>
    <row r="661" spans="1:9" x14ac:dyDescent="0.2">
      <c r="A661" s="505"/>
      <c r="C661" s="310">
        <v>44678.833333333328</v>
      </c>
      <c r="D661" s="311">
        <v>459.3</v>
      </c>
      <c r="E661" s="311">
        <v>0</v>
      </c>
      <c r="F661" s="311">
        <v>5.9</v>
      </c>
      <c r="G661" s="311">
        <v>82.4</v>
      </c>
      <c r="H661" s="311">
        <v>0.3</v>
      </c>
      <c r="I661" s="311">
        <v>13</v>
      </c>
    </row>
    <row r="662" spans="1:9" x14ac:dyDescent="0.2">
      <c r="A662" s="505"/>
      <c r="C662" s="310">
        <v>44678.875</v>
      </c>
      <c r="D662" s="311">
        <v>459.6</v>
      </c>
      <c r="E662" s="311">
        <v>0</v>
      </c>
      <c r="F662" s="311">
        <v>5.5</v>
      </c>
      <c r="G662" s="311">
        <v>87.2</v>
      </c>
      <c r="H662" s="311">
        <v>0.1</v>
      </c>
      <c r="I662" s="311">
        <v>232.4</v>
      </c>
    </row>
    <row r="663" spans="1:9" x14ac:dyDescent="0.2">
      <c r="A663" s="505"/>
      <c r="C663" s="310">
        <v>44678.916666666672</v>
      </c>
      <c r="D663" s="311">
        <v>459.6</v>
      </c>
      <c r="E663" s="311">
        <v>0</v>
      </c>
      <c r="F663" s="311">
        <v>5</v>
      </c>
      <c r="G663" s="311">
        <v>86.3</v>
      </c>
      <c r="H663" s="311">
        <v>0.1</v>
      </c>
      <c r="I663" s="311">
        <v>255.9</v>
      </c>
    </row>
    <row r="664" spans="1:9" x14ac:dyDescent="0.2">
      <c r="A664" s="505"/>
      <c r="C664" s="310">
        <v>44678.958333333328</v>
      </c>
      <c r="D664" s="311">
        <v>459.6</v>
      </c>
      <c r="E664" s="311">
        <v>0</v>
      </c>
      <c r="F664" s="311">
        <v>4</v>
      </c>
      <c r="G664" s="311">
        <v>94.1</v>
      </c>
      <c r="H664" s="311">
        <v>0.3</v>
      </c>
      <c r="I664" s="311">
        <v>226.2</v>
      </c>
    </row>
    <row r="665" spans="1:9" x14ac:dyDescent="0.2">
      <c r="A665" s="505">
        <v>28</v>
      </c>
      <c r="C665" s="310">
        <v>44679</v>
      </c>
      <c r="D665" s="311">
        <v>459.4</v>
      </c>
      <c r="E665" s="311">
        <v>0</v>
      </c>
      <c r="F665" s="311">
        <v>3.6</v>
      </c>
      <c r="G665" s="311">
        <v>97.2</v>
      </c>
      <c r="H665" s="311">
        <v>0.1</v>
      </c>
      <c r="I665" s="311">
        <v>230.1</v>
      </c>
    </row>
    <row r="666" spans="1:9" x14ac:dyDescent="0.2">
      <c r="A666" s="505"/>
      <c r="C666" s="310">
        <v>44679.041666666672</v>
      </c>
      <c r="D666" s="311">
        <v>459</v>
      </c>
      <c r="E666" s="311">
        <v>0</v>
      </c>
      <c r="F666" s="311">
        <v>3.7</v>
      </c>
      <c r="G666" s="311">
        <v>97.4</v>
      </c>
      <c r="H666" s="311">
        <v>0.3</v>
      </c>
      <c r="I666" s="311">
        <v>219</v>
      </c>
    </row>
    <row r="667" spans="1:9" x14ac:dyDescent="0.2">
      <c r="A667" s="505"/>
      <c r="C667" s="310">
        <v>44679.083333333328</v>
      </c>
      <c r="D667" s="311">
        <v>458.7</v>
      </c>
      <c r="E667" s="311">
        <v>0</v>
      </c>
      <c r="F667" s="311">
        <v>3.6</v>
      </c>
      <c r="G667" s="311">
        <v>99.2</v>
      </c>
      <c r="H667" s="311">
        <v>0.2</v>
      </c>
      <c r="I667" s="311">
        <v>218.8</v>
      </c>
    </row>
    <row r="668" spans="1:9" x14ac:dyDescent="0.2">
      <c r="A668" s="505"/>
      <c r="C668" s="310">
        <v>44679.125</v>
      </c>
      <c r="D668" s="311">
        <v>458.5</v>
      </c>
      <c r="E668" s="311">
        <v>0</v>
      </c>
      <c r="F668" s="311">
        <v>3.6</v>
      </c>
      <c r="G668" s="311">
        <v>99.3</v>
      </c>
      <c r="H668" s="311">
        <v>0.1</v>
      </c>
      <c r="I668" s="311">
        <v>204.9</v>
      </c>
    </row>
    <row r="669" spans="1:9" x14ac:dyDescent="0.2">
      <c r="A669" s="505"/>
      <c r="C669" s="310">
        <v>44679.166666666672</v>
      </c>
      <c r="D669" s="311">
        <v>458.5</v>
      </c>
      <c r="E669" s="311">
        <v>0</v>
      </c>
      <c r="F669" s="311">
        <v>3.3</v>
      </c>
      <c r="G669" s="311">
        <v>99.3</v>
      </c>
      <c r="H669" s="311">
        <v>0.1</v>
      </c>
      <c r="I669" s="311">
        <v>216.8</v>
      </c>
    </row>
    <row r="670" spans="1:9" x14ac:dyDescent="0.2">
      <c r="A670" s="505"/>
      <c r="C670" s="310">
        <v>44679.208333333328</v>
      </c>
      <c r="D670" s="311">
        <v>458.5</v>
      </c>
      <c r="E670" s="311">
        <v>0</v>
      </c>
      <c r="F670" s="311">
        <v>3.1</v>
      </c>
      <c r="G670" s="311">
        <v>99.3</v>
      </c>
      <c r="H670" s="311">
        <v>0.1</v>
      </c>
      <c r="I670" s="311">
        <v>224.4</v>
      </c>
    </row>
    <row r="671" spans="1:9" x14ac:dyDescent="0.2">
      <c r="A671" s="505"/>
      <c r="C671" s="310">
        <v>44679.25</v>
      </c>
      <c r="D671" s="311">
        <v>459</v>
      </c>
      <c r="E671" s="311">
        <v>0</v>
      </c>
      <c r="F671" s="311">
        <v>3</v>
      </c>
      <c r="G671" s="311">
        <v>99.3</v>
      </c>
      <c r="H671" s="311">
        <v>0.1</v>
      </c>
      <c r="I671" s="311">
        <v>211.8</v>
      </c>
    </row>
    <row r="672" spans="1:9" x14ac:dyDescent="0.2">
      <c r="A672" s="505"/>
      <c r="C672" s="310">
        <v>44679.291666666672</v>
      </c>
      <c r="D672" s="311">
        <v>459.6</v>
      </c>
      <c r="E672" s="311">
        <v>0</v>
      </c>
      <c r="F672" s="311">
        <v>4.5</v>
      </c>
      <c r="G672" s="311">
        <v>87.4</v>
      </c>
      <c r="H672" s="311">
        <v>0.9</v>
      </c>
      <c r="I672" s="311">
        <v>51.8</v>
      </c>
    </row>
    <row r="673" spans="1:9" x14ac:dyDescent="0.2">
      <c r="A673" s="505"/>
      <c r="C673" s="310">
        <v>44679.333333333328</v>
      </c>
      <c r="D673" s="311">
        <v>459.7</v>
      </c>
      <c r="E673" s="311">
        <v>0</v>
      </c>
      <c r="F673" s="311">
        <v>6.6</v>
      </c>
      <c r="G673" s="311">
        <v>73.3</v>
      </c>
      <c r="H673" s="311">
        <v>0.8</v>
      </c>
      <c r="I673" s="311">
        <v>60.4</v>
      </c>
    </row>
    <row r="674" spans="1:9" x14ac:dyDescent="0.2">
      <c r="A674" s="505"/>
      <c r="C674" s="310">
        <v>44679.375</v>
      </c>
      <c r="D674" s="311">
        <v>460</v>
      </c>
      <c r="E674" s="311">
        <v>0</v>
      </c>
      <c r="F674" s="311">
        <v>8.8000000000000007</v>
      </c>
      <c r="G674" s="311">
        <v>57</v>
      </c>
      <c r="H674" s="311">
        <v>1.3</v>
      </c>
      <c r="I674" s="311">
        <v>119.5</v>
      </c>
    </row>
    <row r="675" spans="1:9" x14ac:dyDescent="0.2">
      <c r="A675" s="505"/>
      <c r="C675" s="310">
        <v>44679.416666666672</v>
      </c>
      <c r="D675" s="311">
        <v>460</v>
      </c>
      <c r="E675" s="311">
        <v>0.3</v>
      </c>
      <c r="F675" s="311">
        <v>9.8000000000000007</v>
      </c>
      <c r="G675" s="311">
        <v>52.5</v>
      </c>
      <c r="H675" s="311">
        <v>1.3</v>
      </c>
      <c r="I675" s="311">
        <v>110.5</v>
      </c>
    </row>
    <row r="676" spans="1:9" x14ac:dyDescent="0.2">
      <c r="A676" s="505"/>
      <c r="C676" s="310">
        <v>44679.458333333328</v>
      </c>
      <c r="D676" s="311">
        <v>459.9</v>
      </c>
      <c r="E676" s="311">
        <v>0</v>
      </c>
      <c r="F676" s="311">
        <v>10.1</v>
      </c>
      <c r="G676" s="311">
        <v>51.1</v>
      </c>
      <c r="H676" s="311">
        <v>1.4</v>
      </c>
      <c r="I676" s="311">
        <v>129.30000000000001</v>
      </c>
    </row>
    <row r="677" spans="1:9" x14ac:dyDescent="0.2">
      <c r="A677" s="505"/>
      <c r="C677" s="310">
        <v>44679.5</v>
      </c>
      <c r="D677" s="311">
        <v>459.5</v>
      </c>
      <c r="E677" s="311">
        <v>0</v>
      </c>
      <c r="F677" s="311">
        <v>10.5</v>
      </c>
      <c r="G677" s="311">
        <v>43.8</v>
      </c>
      <c r="H677" s="311">
        <v>1.5</v>
      </c>
      <c r="I677" s="311">
        <v>50.5</v>
      </c>
    </row>
    <row r="678" spans="1:9" x14ac:dyDescent="0.2">
      <c r="A678" s="505"/>
      <c r="C678" s="310">
        <v>44679.541666666672</v>
      </c>
      <c r="D678" s="311">
        <v>459.1</v>
      </c>
      <c r="E678" s="311">
        <v>0</v>
      </c>
      <c r="F678" s="311">
        <v>8.9</v>
      </c>
      <c r="G678" s="311">
        <v>57.6</v>
      </c>
      <c r="H678" s="311">
        <v>1.3</v>
      </c>
      <c r="I678" s="311">
        <v>116.9</v>
      </c>
    </row>
    <row r="679" spans="1:9" x14ac:dyDescent="0.2">
      <c r="A679" s="505"/>
      <c r="C679" s="310">
        <v>44679.583333333328</v>
      </c>
      <c r="D679" s="311">
        <v>458.6</v>
      </c>
      <c r="E679" s="311">
        <v>0</v>
      </c>
      <c r="F679" s="311">
        <v>9.8000000000000007</v>
      </c>
      <c r="G679" s="311">
        <v>52</v>
      </c>
      <c r="H679" s="311">
        <v>1.2</v>
      </c>
      <c r="I679" s="311">
        <v>69.900000000000006</v>
      </c>
    </row>
    <row r="680" spans="1:9" x14ac:dyDescent="0.2">
      <c r="A680" s="505"/>
      <c r="C680" s="310">
        <v>44679.625</v>
      </c>
      <c r="D680" s="311">
        <v>458.4</v>
      </c>
      <c r="E680" s="311">
        <v>0</v>
      </c>
      <c r="F680" s="311">
        <v>7.2</v>
      </c>
      <c r="G680" s="311">
        <v>66.3</v>
      </c>
      <c r="H680" s="311">
        <v>1.4</v>
      </c>
      <c r="I680" s="311">
        <v>139.1</v>
      </c>
    </row>
    <row r="681" spans="1:9" x14ac:dyDescent="0.2">
      <c r="A681" s="505"/>
      <c r="C681" s="310">
        <v>44679.666666666672</v>
      </c>
      <c r="D681" s="311">
        <v>458.4</v>
      </c>
      <c r="E681" s="311">
        <v>0</v>
      </c>
      <c r="F681" s="311">
        <v>7.3</v>
      </c>
      <c r="G681" s="311">
        <v>65.099999999999994</v>
      </c>
      <c r="H681" s="311">
        <v>0.7</v>
      </c>
      <c r="I681" s="311">
        <v>86.9</v>
      </c>
    </row>
    <row r="682" spans="1:9" x14ac:dyDescent="0.2">
      <c r="A682" s="505"/>
      <c r="C682" s="310">
        <v>44679.708333333328</v>
      </c>
      <c r="D682" s="311">
        <v>458.6</v>
      </c>
      <c r="E682" s="311">
        <v>0</v>
      </c>
      <c r="F682" s="311">
        <v>6.8</v>
      </c>
      <c r="G682" s="311">
        <v>69</v>
      </c>
      <c r="H682" s="311">
        <v>0.5</v>
      </c>
      <c r="I682" s="311">
        <v>117.8</v>
      </c>
    </row>
    <row r="683" spans="1:9" x14ac:dyDescent="0.2">
      <c r="A683" s="505"/>
      <c r="C683" s="310">
        <v>44679.75</v>
      </c>
      <c r="D683" s="311">
        <v>458.8</v>
      </c>
      <c r="E683" s="311">
        <v>0</v>
      </c>
      <c r="F683" s="311">
        <v>5.9</v>
      </c>
      <c r="G683" s="311">
        <v>71.400000000000006</v>
      </c>
      <c r="H683" s="311">
        <v>0.3</v>
      </c>
      <c r="I683" s="311">
        <v>101.6</v>
      </c>
    </row>
    <row r="684" spans="1:9" x14ac:dyDescent="0.2">
      <c r="A684" s="505"/>
      <c r="C684" s="310">
        <v>44679.791666666672</v>
      </c>
      <c r="D684" s="311">
        <v>459.1</v>
      </c>
      <c r="E684" s="311">
        <v>0</v>
      </c>
      <c r="F684" s="311">
        <v>5.3</v>
      </c>
      <c r="G684" s="311">
        <v>73.8</v>
      </c>
      <c r="H684" s="311">
        <v>0.3</v>
      </c>
      <c r="I684" s="311">
        <v>54.8</v>
      </c>
    </row>
    <row r="685" spans="1:9" x14ac:dyDescent="0.2">
      <c r="A685" s="505"/>
      <c r="C685" s="310">
        <v>44679.833333333328</v>
      </c>
      <c r="D685" s="311">
        <v>459.6</v>
      </c>
      <c r="E685" s="311">
        <v>0</v>
      </c>
      <c r="F685" s="311">
        <v>4.8</v>
      </c>
      <c r="G685" s="311">
        <v>80.5</v>
      </c>
      <c r="H685" s="311">
        <v>0.3</v>
      </c>
      <c r="I685" s="311">
        <v>55.5</v>
      </c>
    </row>
    <row r="686" spans="1:9" x14ac:dyDescent="0.2">
      <c r="A686" s="505"/>
      <c r="C686" s="310">
        <v>44679.875</v>
      </c>
      <c r="D686" s="311">
        <v>459.8</v>
      </c>
      <c r="E686" s="311">
        <v>0</v>
      </c>
      <c r="F686" s="311">
        <v>3.9</v>
      </c>
      <c r="G686" s="311">
        <v>87.9</v>
      </c>
      <c r="H686" s="311">
        <v>0.3</v>
      </c>
      <c r="I686" s="311">
        <v>26.8</v>
      </c>
    </row>
    <row r="687" spans="1:9" x14ac:dyDescent="0.2">
      <c r="A687" s="505"/>
      <c r="C687" s="310">
        <v>44679.916666666672</v>
      </c>
      <c r="D687" s="311">
        <v>459.8</v>
      </c>
      <c r="E687" s="311">
        <v>0</v>
      </c>
      <c r="F687" s="311">
        <v>3.7</v>
      </c>
      <c r="G687" s="311">
        <v>88.3</v>
      </c>
      <c r="H687" s="311">
        <v>0.3</v>
      </c>
      <c r="I687" s="311">
        <v>42.3</v>
      </c>
    </row>
    <row r="688" spans="1:9" x14ac:dyDescent="0.2">
      <c r="A688" s="505"/>
      <c r="C688" s="310">
        <v>44679.958333333328</v>
      </c>
      <c r="D688" s="311">
        <v>459.9</v>
      </c>
      <c r="E688" s="311">
        <v>0</v>
      </c>
      <c r="F688" s="311">
        <v>3.4</v>
      </c>
      <c r="G688" s="311">
        <v>89</v>
      </c>
      <c r="H688" s="311">
        <v>0.5</v>
      </c>
      <c r="I688" s="311">
        <v>46.3</v>
      </c>
    </row>
    <row r="689" spans="1:9" x14ac:dyDescent="0.2">
      <c r="A689" s="505">
        <v>29</v>
      </c>
      <c r="C689" s="310">
        <v>44680</v>
      </c>
      <c r="D689" s="311">
        <v>459.8</v>
      </c>
      <c r="E689" s="311">
        <v>0</v>
      </c>
      <c r="F689" s="311">
        <v>3</v>
      </c>
      <c r="G689" s="311">
        <v>91</v>
      </c>
      <c r="H689" s="311">
        <v>0.5</v>
      </c>
      <c r="I689" s="311">
        <v>51.9</v>
      </c>
    </row>
    <row r="690" spans="1:9" x14ac:dyDescent="0.2">
      <c r="A690" s="505"/>
      <c r="C690" s="310">
        <v>44680.041666666672</v>
      </c>
      <c r="D690" s="311">
        <v>459.6</v>
      </c>
      <c r="E690" s="311">
        <v>0</v>
      </c>
      <c r="F690" s="311">
        <v>3.2</v>
      </c>
      <c r="G690" s="311">
        <v>88.1</v>
      </c>
      <c r="H690" s="311">
        <v>0.4</v>
      </c>
      <c r="I690" s="311">
        <v>86.8</v>
      </c>
    </row>
    <row r="691" spans="1:9" x14ac:dyDescent="0.2">
      <c r="A691" s="505"/>
      <c r="C691" s="310">
        <v>44680.083333333328</v>
      </c>
      <c r="D691" s="311">
        <v>459.3</v>
      </c>
      <c r="E691" s="311">
        <v>0</v>
      </c>
      <c r="F691" s="311">
        <v>3.3</v>
      </c>
      <c r="G691" s="311">
        <v>87.4</v>
      </c>
      <c r="H691" s="311">
        <v>0.4</v>
      </c>
      <c r="I691" s="311">
        <v>78.599999999999994</v>
      </c>
    </row>
    <row r="692" spans="1:9" x14ac:dyDescent="0.2">
      <c r="A692" s="505"/>
      <c r="C692" s="310">
        <v>44680.125</v>
      </c>
      <c r="D692" s="311">
        <v>459.2</v>
      </c>
      <c r="E692" s="311">
        <v>0</v>
      </c>
      <c r="F692" s="311">
        <v>2.7</v>
      </c>
      <c r="G692" s="311">
        <v>93.3</v>
      </c>
      <c r="H692" s="311">
        <v>0.5</v>
      </c>
      <c r="I692" s="311">
        <v>57.5</v>
      </c>
    </row>
    <row r="693" spans="1:9" x14ac:dyDescent="0.2">
      <c r="A693" s="505"/>
      <c r="C693" s="310">
        <v>44680.166666666672</v>
      </c>
      <c r="D693" s="311">
        <v>459.1</v>
      </c>
      <c r="E693" s="311">
        <v>0</v>
      </c>
      <c r="F693" s="311">
        <v>2.5</v>
      </c>
      <c r="G693" s="311">
        <v>90.7</v>
      </c>
      <c r="H693" s="311">
        <v>0.3</v>
      </c>
      <c r="I693" s="311">
        <v>155.30000000000001</v>
      </c>
    </row>
    <row r="694" spans="1:9" x14ac:dyDescent="0.2">
      <c r="A694" s="505"/>
      <c r="C694" s="310">
        <v>44680.208333333328</v>
      </c>
      <c r="D694" s="311">
        <v>459.1</v>
      </c>
      <c r="E694" s="311">
        <v>0</v>
      </c>
      <c r="F694" s="311">
        <v>2.2000000000000002</v>
      </c>
      <c r="G694" s="311">
        <v>86.5</v>
      </c>
      <c r="H694" s="311">
        <v>0.7</v>
      </c>
      <c r="I694" s="311">
        <v>60</v>
      </c>
    </row>
    <row r="695" spans="1:9" x14ac:dyDescent="0.2">
      <c r="A695" s="505"/>
      <c r="C695" s="310">
        <v>44680.25</v>
      </c>
      <c r="D695" s="311">
        <v>459.5</v>
      </c>
      <c r="E695" s="311">
        <v>0</v>
      </c>
      <c r="F695" s="311">
        <v>1.6</v>
      </c>
      <c r="G695" s="311">
        <v>91.8</v>
      </c>
      <c r="H695" s="311">
        <v>0.1</v>
      </c>
      <c r="I695" s="311">
        <v>163.5</v>
      </c>
    </row>
    <row r="696" spans="1:9" x14ac:dyDescent="0.2">
      <c r="A696" s="505"/>
      <c r="C696" s="310">
        <v>44680.291666666672</v>
      </c>
      <c r="D696" s="311">
        <v>460</v>
      </c>
      <c r="E696" s="311">
        <v>0</v>
      </c>
      <c r="F696" s="311">
        <v>3.2</v>
      </c>
      <c r="G696" s="311">
        <v>84.3</v>
      </c>
      <c r="H696" s="311">
        <v>0.6</v>
      </c>
      <c r="I696" s="311">
        <v>44.6</v>
      </c>
    </row>
    <row r="697" spans="1:9" x14ac:dyDescent="0.2">
      <c r="A697" s="505"/>
      <c r="C697" s="310">
        <v>44680.333333333328</v>
      </c>
      <c r="D697" s="311">
        <v>460.4</v>
      </c>
      <c r="E697" s="311">
        <v>0</v>
      </c>
      <c r="F697" s="311">
        <v>5.6</v>
      </c>
      <c r="G697" s="311">
        <v>67.3</v>
      </c>
      <c r="H697" s="311">
        <v>1</v>
      </c>
      <c r="I697" s="311">
        <v>51.5</v>
      </c>
    </row>
    <row r="698" spans="1:9" x14ac:dyDescent="0.2">
      <c r="A698" s="505"/>
      <c r="C698" s="310">
        <v>44680.375</v>
      </c>
      <c r="D698" s="311">
        <v>460.8</v>
      </c>
      <c r="E698" s="311">
        <v>0</v>
      </c>
      <c r="F698" s="311">
        <v>6.2</v>
      </c>
      <c r="G698" s="311">
        <v>66.7</v>
      </c>
      <c r="H698" s="311">
        <v>1.3</v>
      </c>
      <c r="I698" s="311">
        <v>64.3</v>
      </c>
    </row>
    <row r="699" spans="1:9" x14ac:dyDescent="0.2">
      <c r="A699" s="505"/>
      <c r="C699" s="310">
        <v>44680.416666666672</v>
      </c>
      <c r="D699" s="311">
        <v>460.8</v>
      </c>
      <c r="E699" s="311">
        <v>0</v>
      </c>
      <c r="F699" s="311">
        <v>7.2</v>
      </c>
      <c r="G699" s="311">
        <v>65.2</v>
      </c>
      <c r="H699" s="311">
        <v>1</v>
      </c>
      <c r="I699" s="311">
        <v>135.80000000000001</v>
      </c>
    </row>
    <row r="700" spans="1:9" x14ac:dyDescent="0.2">
      <c r="A700" s="505"/>
      <c r="C700" s="310">
        <v>44680.458333333328</v>
      </c>
      <c r="D700" s="311">
        <v>460.5</v>
      </c>
      <c r="E700" s="311">
        <v>0.3</v>
      </c>
      <c r="F700" s="311">
        <v>9.1</v>
      </c>
      <c r="G700" s="311">
        <v>50.5</v>
      </c>
      <c r="H700" s="311">
        <v>1</v>
      </c>
      <c r="I700" s="311">
        <v>110.8</v>
      </c>
    </row>
    <row r="701" spans="1:9" x14ac:dyDescent="0.2">
      <c r="A701" s="505"/>
      <c r="C701" s="310">
        <v>44680.5</v>
      </c>
      <c r="D701" s="311">
        <v>460.1</v>
      </c>
      <c r="E701" s="311">
        <v>0</v>
      </c>
      <c r="F701" s="311">
        <v>8.6999999999999993</v>
      </c>
      <c r="G701" s="311">
        <v>48.2</v>
      </c>
      <c r="H701" s="311">
        <v>1.2</v>
      </c>
      <c r="I701" s="311">
        <v>38.700000000000003</v>
      </c>
    </row>
    <row r="702" spans="1:9" x14ac:dyDescent="0.2">
      <c r="A702" s="505"/>
      <c r="C702" s="310">
        <v>44680.541666666672</v>
      </c>
      <c r="D702" s="311">
        <v>459.7</v>
      </c>
      <c r="E702" s="311">
        <v>0</v>
      </c>
      <c r="F702" s="311">
        <v>9.3000000000000007</v>
      </c>
      <c r="G702" s="311">
        <v>49.1</v>
      </c>
      <c r="H702" s="311">
        <v>1.1000000000000001</v>
      </c>
      <c r="I702" s="311">
        <v>39.5</v>
      </c>
    </row>
    <row r="703" spans="1:9" x14ac:dyDescent="0.2">
      <c r="A703" s="505"/>
      <c r="C703" s="310">
        <v>44680.583333333328</v>
      </c>
      <c r="D703" s="311">
        <v>459.2</v>
      </c>
      <c r="E703" s="311">
        <v>0</v>
      </c>
      <c r="F703" s="311">
        <v>8.6999999999999993</v>
      </c>
      <c r="G703" s="311">
        <v>55</v>
      </c>
      <c r="H703" s="311">
        <v>1.2</v>
      </c>
      <c r="I703" s="311">
        <v>49.3</v>
      </c>
    </row>
    <row r="704" spans="1:9" x14ac:dyDescent="0.2">
      <c r="A704" s="505"/>
      <c r="C704" s="310">
        <v>44680.625</v>
      </c>
      <c r="D704" s="311">
        <v>459</v>
      </c>
      <c r="E704" s="311">
        <v>0</v>
      </c>
      <c r="F704" s="311">
        <v>8.1999999999999993</v>
      </c>
      <c r="G704" s="311">
        <v>61.8</v>
      </c>
      <c r="H704" s="311">
        <v>1</v>
      </c>
      <c r="I704" s="311">
        <v>54.3</v>
      </c>
    </row>
    <row r="705" spans="1:9" x14ac:dyDescent="0.2">
      <c r="A705" s="505"/>
      <c r="C705" s="310">
        <v>44680.666666666672</v>
      </c>
      <c r="D705" s="311">
        <v>458.9</v>
      </c>
      <c r="E705" s="311">
        <v>0</v>
      </c>
      <c r="F705" s="311">
        <v>9</v>
      </c>
      <c r="G705" s="311">
        <v>57.5</v>
      </c>
      <c r="H705" s="311">
        <v>1</v>
      </c>
      <c r="I705" s="311">
        <v>19.7</v>
      </c>
    </row>
    <row r="706" spans="1:9" x14ac:dyDescent="0.2">
      <c r="A706" s="505"/>
      <c r="C706" s="310">
        <v>44680.708333333328</v>
      </c>
      <c r="D706" s="311">
        <v>459.1</v>
      </c>
      <c r="E706" s="311">
        <v>0</v>
      </c>
      <c r="F706" s="311">
        <v>7.6</v>
      </c>
      <c r="G706" s="311">
        <v>64.099999999999994</v>
      </c>
      <c r="H706" s="311">
        <v>1.1000000000000001</v>
      </c>
      <c r="I706" s="311">
        <v>48.9</v>
      </c>
    </row>
    <row r="707" spans="1:9" x14ac:dyDescent="0.2">
      <c r="A707" s="505"/>
      <c r="C707" s="310">
        <v>44680.75</v>
      </c>
      <c r="D707" s="311">
        <v>459.6</v>
      </c>
      <c r="E707" s="311">
        <v>0</v>
      </c>
      <c r="F707" s="311">
        <v>5.9</v>
      </c>
      <c r="G707" s="311">
        <v>74.8</v>
      </c>
      <c r="H707" s="311">
        <v>0.9</v>
      </c>
      <c r="I707" s="311">
        <v>48.4</v>
      </c>
    </row>
    <row r="708" spans="1:9" x14ac:dyDescent="0.2">
      <c r="A708" s="505"/>
      <c r="C708" s="310">
        <v>44680.791666666672</v>
      </c>
      <c r="D708" s="311">
        <v>459.9</v>
      </c>
      <c r="E708" s="311">
        <v>0</v>
      </c>
      <c r="F708" s="311">
        <v>4.8</v>
      </c>
      <c r="G708" s="311">
        <v>84.6</v>
      </c>
      <c r="H708" s="311">
        <v>1</v>
      </c>
      <c r="I708" s="311">
        <v>50.5</v>
      </c>
    </row>
    <row r="709" spans="1:9" x14ac:dyDescent="0.2">
      <c r="A709" s="505"/>
      <c r="C709" s="310">
        <v>44680.833333333328</v>
      </c>
      <c r="D709" s="311">
        <v>460.3</v>
      </c>
      <c r="E709" s="311">
        <v>0</v>
      </c>
      <c r="F709" s="311">
        <v>4.3</v>
      </c>
      <c r="G709" s="311">
        <v>89.8</v>
      </c>
      <c r="H709" s="311">
        <v>1</v>
      </c>
      <c r="I709" s="311">
        <v>40.4</v>
      </c>
    </row>
    <row r="710" spans="1:9" x14ac:dyDescent="0.2">
      <c r="A710" s="505"/>
      <c r="C710" s="310">
        <v>44680.875</v>
      </c>
      <c r="D710" s="311">
        <v>460.7</v>
      </c>
      <c r="E710" s="311">
        <v>0</v>
      </c>
      <c r="F710" s="311">
        <v>4.0999999999999996</v>
      </c>
      <c r="G710" s="311">
        <v>91.6</v>
      </c>
      <c r="H710" s="311">
        <v>0.9</v>
      </c>
      <c r="I710" s="311">
        <v>49.8</v>
      </c>
    </row>
    <row r="711" spans="1:9" x14ac:dyDescent="0.2">
      <c r="A711" s="505"/>
      <c r="C711" s="310">
        <v>44680.916666666672</v>
      </c>
      <c r="D711" s="311">
        <v>460.6</v>
      </c>
      <c r="E711" s="311">
        <v>0</v>
      </c>
      <c r="F711" s="311">
        <v>4</v>
      </c>
      <c r="G711" s="311">
        <v>89.2</v>
      </c>
      <c r="H711" s="311">
        <v>0.9</v>
      </c>
      <c r="I711" s="311">
        <v>56</v>
      </c>
    </row>
    <row r="712" spans="1:9" x14ac:dyDescent="0.2">
      <c r="A712" s="505"/>
      <c r="C712" s="310">
        <v>44680.958333333328</v>
      </c>
      <c r="D712" s="311">
        <v>460.6</v>
      </c>
      <c r="E712" s="311">
        <v>0</v>
      </c>
      <c r="F712" s="311">
        <v>3.9</v>
      </c>
      <c r="G712" s="311">
        <v>86.2</v>
      </c>
      <c r="H712" s="311">
        <v>0.4</v>
      </c>
      <c r="I712" s="311">
        <v>125.5</v>
      </c>
    </row>
    <row r="713" spans="1:9" x14ac:dyDescent="0.2">
      <c r="A713" s="505">
        <v>30</v>
      </c>
      <c r="C713" s="310">
        <v>44681</v>
      </c>
      <c r="D713" s="311">
        <v>460.4</v>
      </c>
      <c r="E713" s="311">
        <v>0</v>
      </c>
      <c r="F713" s="311">
        <v>3.5</v>
      </c>
      <c r="G713" s="311">
        <v>86.1</v>
      </c>
      <c r="H713" s="311">
        <v>0.2</v>
      </c>
      <c r="I713" s="311">
        <v>116.8</v>
      </c>
    </row>
    <row r="714" spans="1:9" x14ac:dyDescent="0.2">
      <c r="A714" s="505"/>
      <c r="C714" s="310">
        <v>44681.041666666672</v>
      </c>
      <c r="D714" s="311">
        <v>460</v>
      </c>
      <c r="E714" s="311">
        <v>0</v>
      </c>
      <c r="F714" s="311">
        <v>3.7</v>
      </c>
      <c r="G714" s="311">
        <v>83.2</v>
      </c>
      <c r="H714" s="311">
        <v>0.3</v>
      </c>
      <c r="I714" s="311">
        <v>162.6</v>
      </c>
    </row>
    <row r="715" spans="1:9" x14ac:dyDescent="0.2">
      <c r="A715" s="505"/>
      <c r="C715" s="310">
        <v>44681.083333333328</v>
      </c>
      <c r="D715" s="311">
        <v>459.7</v>
      </c>
      <c r="E715" s="311">
        <v>0</v>
      </c>
      <c r="F715" s="311">
        <v>3.6</v>
      </c>
      <c r="G715" s="311">
        <v>85.8</v>
      </c>
      <c r="H715" s="311">
        <v>0.3</v>
      </c>
      <c r="I715" s="311">
        <v>65.599999999999994</v>
      </c>
    </row>
    <row r="716" spans="1:9" x14ac:dyDescent="0.2">
      <c r="A716" s="505"/>
      <c r="C716" s="310">
        <v>44681.125</v>
      </c>
      <c r="D716" s="311">
        <v>459.5</v>
      </c>
      <c r="E716" s="311">
        <v>0</v>
      </c>
      <c r="F716" s="311">
        <v>3.2</v>
      </c>
      <c r="G716" s="311">
        <v>94.5</v>
      </c>
      <c r="H716" s="311">
        <v>0.7</v>
      </c>
      <c r="I716" s="311">
        <v>46.2</v>
      </c>
    </row>
    <row r="717" spans="1:9" x14ac:dyDescent="0.2">
      <c r="A717" s="505"/>
      <c r="C717" s="310">
        <v>44681.166666666672</v>
      </c>
      <c r="D717" s="311">
        <v>459.5</v>
      </c>
      <c r="E717" s="311">
        <v>0</v>
      </c>
      <c r="F717" s="311">
        <v>3</v>
      </c>
      <c r="G717" s="311">
        <v>97.3</v>
      </c>
      <c r="H717" s="311">
        <v>0.4</v>
      </c>
      <c r="I717" s="311">
        <v>101.9</v>
      </c>
    </row>
    <row r="718" spans="1:9" x14ac:dyDescent="0.2">
      <c r="A718" s="505"/>
      <c r="C718" s="310">
        <v>44681.208333333328</v>
      </c>
      <c r="D718" s="311">
        <v>459.5</v>
      </c>
      <c r="E718" s="311">
        <v>0</v>
      </c>
      <c r="F718" s="311">
        <v>2.8</v>
      </c>
      <c r="G718" s="311">
        <v>95.8</v>
      </c>
      <c r="H718" s="311">
        <v>0.5</v>
      </c>
      <c r="I718" s="311">
        <v>131.1</v>
      </c>
    </row>
    <row r="719" spans="1:9" x14ac:dyDescent="0.2">
      <c r="A719" s="505"/>
      <c r="C719" s="310">
        <v>44681.25</v>
      </c>
      <c r="D719" s="311">
        <v>459.9</v>
      </c>
      <c r="E719" s="311">
        <v>0</v>
      </c>
      <c r="F719" s="311">
        <v>2.9</v>
      </c>
      <c r="G719" s="311">
        <v>93.8</v>
      </c>
      <c r="H719" s="311">
        <v>0.5</v>
      </c>
      <c r="I719" s="311">
        <v>92</v>
      </c>
    </row>
    <row r="720" spans="1:9" x14ac:dyDescent="0.2">
      <c r="A720" s="505"/>
      <c r="C720" s="310">
        <v>44681.291666666672</v>
      </c>
      <c r="D720" s="311">
        <v>460.3</v>
      </c>
      <c r="E720" s="311">
        <v>0</v>
      </c>
      <c r="F720" s="311">
        <v>3.2</v>
      </c>
      <c r="G720" s="311">
        <v>91.7</v>
      </c>
      <c r="H720" s="311">
        <v>1.1000000000000001</v>
      </c>
      <c r="I720" s="311">
        <v>62.5</v>
      </c>
    </row>
    <row r="721" spans="1:9" x14ac:dyDescent="0.2">
      <c r="A721" s="505"/>
      <c r="C721" s="310">
        <v>44681.333333333328</v>
      </c>
      <c r="D721" s="311">
        <v>460.7</v>
      </c>
      <c r="E721" s="311">
        <v>0</v>
      </c>
      <c r="F721" s="311">
        <v>4.7</v>
      </c>
      <c r="G721" s="311">
        <v>80.099999999999994</v>
      </c>
      <c r="H721" s="311">
        <v>1.6</v>
      </c>
      <c r="I721" s="311">
        <v>56.6</v>
      </c>
    </row>
    <row r="722" spans="1:9" x14ac:dyDescent="0.2">
      <c r="A722" s="505"/>
      <c r="C722" s="310">
        <v>44681.375</v>
      </c>
      <c r="D722" s="311">
        <v>461</v>
      </c>
      <c r="E722" s="311">
        <v>0</v>
      </c>
      <c r="F722" s="311">
        <v>6.7</v>
      </c>
      <c r="G722" s="311">
        <v>59.7</v>
      </c>
      <c r="H722" s="311">
        <v>1.7</v>
      </c>
      <c r="I722" s="311">
        <v>61</v>
      </c>
    </row>
    <row r="723" spans="1:9" x14ac:dyDescent="0.2">
      <c r="A723" s="505"/>
      <c r="C723" s="310">
        <v>44681.416666666672</v>
      </c>
      <c r="D723" s="311">
        <v>461</v>
      </c>
      <c r="E723" s="311">
        <v>0</v>
      </c>
      <c r="F723" s="311">
        <v>6.8</v>
      </c>
      <c r="G723" s="311">
        <v>59.5</v>
      </c>
      <c r="H723" s="311">
        <v>1</v>
      </c>
      <c r="I723" s="311">
        <v>146.1</v>
      </c>
    </row>
    <row r="724" spans="1:9" x14ac:dyDescent="0.2">
      <c r="A724" s="505"/>
      <c r="C724" s="310">
        <v>44681.458333333328</v>
      </c>
      <c r="D724" s="311">
        <v>460.7</v>
      </c>
      <c r="E724" s="311">
        <v>0</v>
      </c>
      <c r="F724" s="311">
        <v>8</v>
      </c>
      <c r="G724" s="311">
        <v>53.6</v>
      </c>
      <c r="H724" s="311">
        <v>1.3</v>
      </c>
      <c r="I724" s="311">
        <v>138.69999999999999</v>
      </c>
    </row>
    <row r="725" spans="1:9" x14ac:dyDescent="0.2">
      <c r="A725" s="505"/>
      <c r="C725" s="310">
        <v>44681.5</v>
      </c>
      <c r="D725" s="311">
        <v>460.2</v>
      </c>
      <c r="E725" s="311">
        <v>0.3</v>
      </c>
      <c r="F725" s="311">
        <v>9.1</v>
      </c>
      <c r="G725" s="311">
        <v>45</v>
      </c>
      <c r="H725" s="311">
        <v>1.2</v>
      </c>
      <c r="I725" s="311">
        <v>70.3</v>
      </c>
    </row>
    <row r="726" spans="1:9" x14ac:dyDescent="0.2">
      <c r="A726" s="505"/>
      <c r="C726" s="310">
        <v>44681.541666666672</v>
      </c>
      <c r="D726" s="311">
        <v>459.7</v>
      </c>
      <c r="E726" s="311">
        <v>0</v>
      </c>
      <c r="F726" s="311">
        <v>9.6999999999999993</v>
      </c>
      <c r="G726" s="311">
        <v>43.6</v>
      </c>
      <c r="H726" s="311">
        <v>0.9</v>
      </c>
      <c r="I726" s="311">
        <v>150.1</v>
      </c>
    </row>
    <row r="727" spans="1:9" x14ac:dyDescent="0.2">
      <c r="A727" s="505"/>
      <c r="C727" s="310">
        <v>44681.583333333328</v>
      </c>
      <c r="D727" s="311">
        <v>459.1</v>
      </c>
      <c r="E727" s="311">
        <v>0</v>
      </c>
      <c r="F727" s="311">
        <v>10.4</v>
      </c>
      <c r="G727" s="311">
        <v>46.3</v>
      </c>
      <c r="H727" s="311">
        <v>1.4</v>
      </c>
      <c r="I727" s="311">
        <v>145.80000000000001</v>
      </c>
    </row>
    <row r="728" spans="1:9" x14ac:dyDescent="0.2">
      <c r="A728" s="505"/>
      <c r="C728" s="310">
        <v>44681.625</v>
      </c>
      <c r="D728" s="311">
        <v>458.8</v>
      </c>
      <c r="E728" s="311">
        <v>0</v>
      </c>
      <c r="F728" s="311">
        <v>10.8</v>
      </c>
      <c r="G728" s="311">
        <v>44.6</v>
      </c>
      <c r="H728" s="311">
        <v>0.9</v>
      </c>
      <c r="I728" s="311">
        <v>146.6</v>
      </c>
    </row>
    <row r="729" spans="1:9" x14ac:dyDescent="0.2">
      <c r="A729" s="505"/>
      <c r="C729" s="310">
        <v>44681.666666666672</v>
      </c>
      <c r="D729" s="311">
        <v>458.7</v>
      </c>
      <c r="E729" s="311">
        <v>0</v>
      </c>
      <c r="F729" s="311">
        <v>9.6999999999999993</v>
      </c>
      <c r="G729" s="311">
        <v>48</v>
      </c>
      <c r="H729" s="311">
        <v>1</v>
      </c>
      <c r="I729" s="311">
        <v>63.7</v>
      </c>
    </row>
    <row r="730" spans="1:9" x14ac:dyDescent="0.2">
      <c r="A730" s="505"/>
      <c r="C730" s="310">
        <v>44681.708333333328</v>
      </c>
      <c r="D730" s="311">
        <v>458.9</v>
      </c>
      <c r="E730" s="311">
        <v>0</v>
      </c>
      <c r="F730" s="311">
        <v>8.4</v>
      </c>
      <c r="G730" s="311">
        <v>48.7</v>
      </c>
      <c r="H730" s="311">
        <v>0.5</v>
      </c>
      <c r="I730" s="311">
        <v>107.6</v>
      </c>
    </row>
    <row r="731" spans="1:9" x14ac:dyDescent="0.2">
      <c r="A731" s="505"/>
      <c r="C731" s="310">
        <v>44681.75</v>
      </c>
      <c r="D731" s="311">
        <v>459.2</v>
      </c>
      <c r="E731" s="311">
        <v>0</v>
      </c>
      <c r="F731" s="311">
        <v>6.8</v>
      </c>
      <c r="G731" s="311">
        <v>66.2</v>
      </c>
      <c r="H731" s="311">
        <v>1</v>
      </c>
      <c r="I731" s="311">
        <v>57.8</v>
      </c>
    </row>
    <row r="732" spans="1:9" x14ac:dyDescent="0.2">
      <c r="A732" s="505"/>
      <c r="C732" s="310">
        <v>44681.791666666672</v>
      </c>
      <c r="D732" s="311">
        <v>459.6</v>
      </c>
      <c r="E732" s="311">
        <v>0</v>
      </c>
      <c r="F732" s="311">
        <v>5.6</v>
      </c>
      <c r="G732" s="311">
        <v>77.400000000000006</v>
      </c>
      <c r="H732" s="311">
        <v>1</v>
      </c>
      <c r="I732" s="311">
        <v>50.4</v>
      </c>
    </row>
    <row r="733" spans="1:9" x14ac:dyDescent="0.2">
      <c r="A733" s="505"/>
      <c r="C733" s="310">
        <v>44681.833333333328</v>
      </c>
      <c r="D733" s="311">
        <v>459.7</v>
      </c>
      <c r="E733" s="311">
        <v>0</v>
      </c>
      <c r="F733" s="311">
        <v>4.8</v>
      </c>
      <c r="G733" s="311">
        <v>87.3</v>
      </c>
      <c r="H733" s="311">
        <v>0.8</v>
      </c>
      <c r="I733" s="311">
        <v>49.2</v>
      </c>
    </row>
    <row r="734" spans="1:9" x14ac:dyDescent="0.2">
      <c r="A734" s="505"/>
      <c r="C734" s="310">
        <v>44681.875</v>
      </c>
      <c r="D734" s="311">
        <v>459.9</v>
      </c>
      <c r="E734" s="311">
        <v>0</v>
      </c>
      <c r="F734" s="311">
        <v>4</v>
      </c>
      <c r="G734" s="311">
        <v>98.3</v>
      </c>
      <c r="H734" s="311">
        <v>0.6</v>
      </c>
      <c r="I734" s="311">
        <v>40.700000000000003</v>
      </c>
    </row>
    <row r="735" spans="1:9" x14ac:dyDescent="0.2">
      <c r="A735" s="505"/>
      <c r="C735" s="310">
        <v>44681.916666666672</v>
      </c>
      <c r="D735" s="311">
        <v>460.1</v>
      </c>
      <c r="E735" s="311">
        <v>0</v>
      </c>
      <c r="F735" s="311">
        <v>4</v>
      </c>
      <c r="G735" s="311">
        <v>99.3</v>
      </c>
      <c r="H735" s="311">
        <v>0.6</v>
      </c>
      <c r="I735" s="311">
        <v>50.1</v>
      </c>
    </row>
    <row r="736" spans="1:9" ht="14.25" customHeight="1" x14ac:dyDescent="0.2">
      <c r="A736" s="505"/>
      <c r="C736" s="310">
        <v>44681.958333333328</v>
      </c>
      <c r="D736" s="311">
        <v>460</v>
      </c>
      <c r="E736" s="311">
        <v>0</v>
      </c>
      <c r="F736" s="311">
        <v>4</v>
      </c>
      <c r="G736" s="311">
        <v>99.2</v>
      </c>
      <c r="H736" s="311">
        <v>0.7</v>
      </c>
      <c r="I736" s="311">
        <v>347</v>
      </c>
    </row>
    <row r="737" spans="1:9" ht="14.25" hidden="1" customHeight="1" x14ac:dyDescent="0.2">
      <c r="A737" s="505">
        <v>31</v>
      </c>
      <c r="C737" s="310"/>
      <c r="D737" s="311"/>
      <c r="E737" s="311"/>
      <c r="F737" s="311"/>
      <c r="G737" s="311"/>
      <c r="H737" s="311"/>
      <c r="I737" s="311"/>
    </row>
    <row r="738" spans="1:9" ht="14.25" hidden="1" customHeight="1" x14ac:dyDescent="0.2">
      <c r="A738" s="505"/>
      <c r="C738" s="310"/>
      <c r="D738" s="311"/>
      <c r="E738" s="311"/>
      <c r="F738" s="311"/>
      <c r="G738" s="311"/>
      <c r="H738" s="311"/>
      <c r="I738" s="311"/>
    </row>
    <row r="739" spans="1:9" ht="14.25" hidden="1" customHeight="1" x14ac:dyDescent="0.2">
      <c r="A739" s="505"/>
      <c r="C739" s="310"/>
      <c r="D739" s="311"/>
      <c r="E739" s="311"/>
      <c r="F739" s="311"/>
      <c r="G739" s="311"/>
      <c r="H739" s="311"/>
      <c r="I739" s="311"/>
    </row>
    <row r="740" spans="1:9" ht="14.25" hidden="1" customHeight="1" x14ac:dyDescent="0.2">
      <c r="A740" s="505"/>
      <c r="C740" s="310"/>
      <c r="D740" s="311"/>
      <c r="E740" s="311"/>
      <c r="F740" s="311"/>
      <c r="G740" s="311"/>
      <c r="H740" s="311"/>
      <c r="I740" s="311"/>
    </row>
    <row r="741" spans="1:9" ht="14.25" hidden="1" customHeight="1" x14ac:dyDescent="0.2">
      <c r="A741" s="505"/>
      <c r="C741" s="310"/>
      <c r="D741" s="311"/>
      <c r="E741" s="311"/>
      <c r="F741" s="311"/>
      <c r="G741" s="311"/>
      <c r="H741" s="311"/>
      <c r="I741" s="311"/>
    </row>
    <row r="742" spans="1:9" ht="14.25" hidden="1" customHeight="1" x14ac:dyDescent="0.2">
      <c r="A742" s="505"/>
      <c r="C742" s="310"/>
      <c r="D742" s="311"/>
      <c r="E742" s="311"/>
      <c r="F742" s="311"/>
      <c r="G742" s="311"/>
      <c r="H742" s="311"/>
      <c r="I742" s="311"/>
    </row>
    <row r="743" spans="1:9" ht="14.25" hidden="1" customHeight="1" x14ac:dyDescent="0.2">
      <c r="A743" s="505"/>
      <c r="C743" s="310"/>
      <c r="D743" s="311"/>
      <c r="E743" s="311"/>
      <c r="F743" s="311"/>
      <c r="G743" s="311"/>
      <c r="H743" s="311"/>
      <c r="I743" s="311"/>
    </row>
    <row r="744" spans="1:9" ht="14.25" hidden="1" customHeight="1" x14ac:dyDescent="0.2">
      <c r="A744" s="505"/>
      <c r="C744" s="310"/>
      <c r="D744" s="311"/>
      <c r="E744" s="311"/>
      <c r="F744" s="311"/>
      <c r="G744" s="311"/>
      <c r="H744" s="311"/>
      <c r="I744" s="311"/>
    </row>
    <row r="745" spans="1:9" ht="14.25" hidden="1" customHeight="1" x14ac:dyDescent="0.2">
      <c r="A745" s="505"/>
      <c r="C745" s="310"/>
      <c r="D745" s="311"/>
      <c r="E745" s="311"/>
      <c r="F745" s="311"/>
      <c r="G745" s="311"/>
      <c r="H745" s="311"/>
      <c r="I745" s="311"/>
    </row>
    <row r="746" spans="1:9" ht="14.25" hidden="1" customHeight="1" x14ac:dyDescent="0.2">
      <c r="A746" s="505"/>
      <c r="C746" s="310"/>
      <c r="D746" s="311"/>
      <c r="E746" s="311"/>
      <c r="F746" s="311"/>
      <c r="G746" s="311"/>
      <c r="H746" s="311"/>
      <c r="I746" s="311"/>
    </row>
    <row r="747" spans="1:9" ht="14.25" hidden="1" customHeight="1" x14ac:dyDescent="0.2">
      <c r="A747" s="505"/>
      <c r="C747" s="310"/>
      <c r="D747" s="311"/>
      <c r="E747" s="311"/>
      <c r="F747" s="311"/>
      <c r="G747" s="311"/>
      <c r="H747" s="311"/>
      <c r="I747" s="311"/>
    </row>
    <row r="748" spans="1:9" ht="14.25" hidden="1" customHeight="1" x14ac:dyDescent="0.2">
      <c r="A748" s="505"/>
      <c r="C748" s="310"/>
      <c r="D748" s="311"/>
      <c r="E748" s="311"/>
      <c r="F748" s="311"/>
      <c r="G748" s="311"/>
      <c r="H748" s="311"/>
      <c r="I748" s="311"/>
    </row>
    <row r="749" spans="1:9" ht="14.25" hidden="1" customHeight="1" x14ac:dyDescent="0.2">
      <c r="A749" s="505"/>
      <c r="C749" s="310"/>
      <c r="D749" s="311"/>
      <c r="E749" s="311"/>
      <c r="F749" s="311"/>
      <c r="G749" s="311"/>
      <c r="H749" s="311"/>
      <c r="I749" s="311"/>
    </row>
    <row r="750" spans="1:9" ht="14.25" hidden="1" customHeight="1" x14ac:dyDescent="0.2">
      <c r="A750" s="505"/>
      <c r="C750" s="310"/>
      <c r="D750" s="311"/>
      <c r="E750" s="311"/>
      <c r="F750" s="311"/>
      <c r="G750" s="311"/>
      <c r="H750" s="311"/>
      <c r="I750" s="311"/>
    </row>
    <row r="751" spans="1:9" ht="14.25" hidden="1" customHeight="1" x14ac:dyDescent="0.2">
      <c r="A751" s="505"/>
      <c r="C751" s="310"/>
      <c r="D751" s="311"/>
      <c r="E751" s="311"/>
      <c r="F751" s="311"/>
      <c r="G751" s="311"/>
      <c r="H751" s="311"/>
      <c r="I751" s="311"/>
    </row>
    <row r="752" spans="1:9" ht="14.25" hidden="1" customHeight="1" x14ac:dyDescent="0.2">
      <c r="A752" s="505"/>
      <c r="C752" s="310"/>
      <c r="D752" s="311"/>
      <c r="E752" s="311"/>
      <c r="F752" s="311"/>
      <c r="G752" s="311"/>
      <c r="H752" s="311"/>
      <c r="I752" s="311"/>
    </row>
    <row r="753" spans="1:9" ht="14.25" hidden="1" customHeight="1" x14ac:dyDescent="0.2">
      <c r="A753" s="505"/>
      <c r="C753" s="310"/>
      <c r="D753" s="311"/>
      <c r="E753" s="311"/>
      <c r="F753" s="311"/>
      <c r="G753" s="311"/>
      <c r="H753" s="311"/>
      <c r="I753" s="311"/>
    </row>
    <row r="754" spans="1:9" ht="14.25" hidden="1" customHeight="1" x14ac:dyDescent="0.2">
      <c r="A754" s="505"/>
      <c r="C754" s="310"/>
      <c r="D754" s="311"/>
      <c r="E754" s="311"/>
      <c r="F754" s="311"/>
      <c r="G754" s="311"/>
      <c r="H754" s="311"/>
      <c r="I754" s="311"/>
    </row>
    <row r="755" spans="1:9" ht="14.25" hidden="1" customHeight="1" x14ac:dyDescent="0.2">
      <c r="A755" s="505"/>
      <c r="C755" s="310"/>
      <c r="D755" s="311"/>
      <c r="E755" s="311"/>
      <c r="F755" s="311"/>
      <c r="G755" s="311"/>
      <c r="H755" s="311"/>
      <c r="I755" s="311"/>
    </row>
    <row r="756" spans="1:9" ht="14.25" hidden="1" customHeight="1" x14ac:dyDescent="0.2">
      <c r="A756" s="505"/>
      <c r="C756" s="310"/>
      <c r="D756" s="311"/>
      <c r="E756" s="311"/>
      <c r="F756" s="311"/>
      <c r="G756" s="311"/>
      <c r="H756" s="311"/>
      <c r="I756" s="311"/>
    </row>
    <row r="757" spans="1:9" ht="14.25" hidden="1" customHeight="1" x14ac:dyDescent="0.2">
      <c r="A757" s="505"/>
      <c r="C757" s="310"/>
      <c r="D757" s="311"/>
      <c r="E757" s="311"/>
      <c r="F757" s="311"/>
      <c r="G757" s="311"/>
      <c r="H757" s="311"/>
      <c r="I757" s="311"/>
    </row>
    <row r="758" spans="1:9" ht="14.25" hidden="1" customHeight="1" x14ac:dyDescent="0.2">
      <c r="A758" s="505"/>
      <c r="C758" s="310"/>
      <c r="D758" s="311"/>
      <c r="E758" s="311"/>
      <c r="F758" s="311"/>
      <c r="G758" s="311"/>
      <c r="H758" s="311"/>
      <c r="I758" s="311"/>
    </row>
    <row r="759" spans="1:9" ht="13.5" hidden="1" customHeight="1" x14ac:dyDescent="0.2">
      <c r="A759" s="505"/>
      <c r="C759" s="310"/>
      <c r="D759" s="311"/>
      <c r="E759" s="311"/>
      <c r="F759" s="311"/>
      <c r="G759" s="311"/>
      <c r="H759" s="311"/>
      <c r="I759" s="311"/>
    </row>
    <row r="760" spans="1:9" ht="14.25" hidden="1" customHeight="1" x14ac:dyDescent="0.2">
      <c r="A760" s="505"/>
      <c r="C760" s="310"/>
      <c r="D760" s="311"/>
      <c r="E760" s="311"/>
      <c r="F760" s="311"/>
      <c r="G760" s="311"/>
      <c r="H760" s="311"/>
      <c r="I760" s="311"/>
    </row>
    <row r="761" spans="1:9" ht="13.5" hidden="1" customHeight="1" x14ac:dyDescent="0.2">
      <c r="C761" s="310"/>
      <c r="D761" s="311"/>
      <c r="E761" s="311"/>
      <c r="F761" s="311"/>
      <c r="G761" s="311"/>
      <c r="H761" s="311"/>
      <c r="I761" s="311"/>
    </row>
    <row r="762" spans="1:9" ht="14.25" hidden="1" customHeight="1" x14ac:dyDescent="0.2">
      <c r="C762" s="310"/>
      <c r="D762" s="311"/>
      <c r="E762" s="311"/>
      <c r="F762" s="311"/>
      <c r="G762" s="311"/>
      <c r="H762" s="311"/>
      <c r="I762" s="311"/>
    </row>
    <row r="763" spans="1:9" ht="14.25" hidden="1" customHeight="1" x14ac:dyDescent="0.2">
      <c r="C763" s="310"/>
      <c r="D763" s="311"/>
      <c r="E763" s="311"/>
      <c r="F763" s="311"/>
      <c r="G763" s="311"/>
      <c r="H763" s="311"/>
      <c r="I763" s="311"/>
    </row>
    <row r="764" spans="1:9" ht="14.25" hidden="1" customHeight="1" x14ac:dyDescent="0.2">
      <c r="C764" s="310"/>
      <c r="D764" s="311"/>
      <c r="E764" s="311"/>
      <c r="F764" s="311"/>
      <c r="G764" s="311"/>
      <c r="H764" s="311"/>
      <c r="I764" s="311"/>
    </row>
    <row r="765" spans="1:9" ht="14.25" hidden="1" customHeight="1" x14ac:dyDescent="0.2">
      <c r="C765" s="310"/>
      <c r="D765" s="311"/>
      <c r="E765" s="311"/>
      <c r="F765" s="311"/>
      <c r="G765" s="311"/>
      <c r="H765" s="311"/>
      <c r="I765" s="311"/>
    </row>
    <row r="766" spans="1:9" ht="14.25" hidden="1" customHeight="1" x14ac:dyDescent="0.2">
      <c r="C766" s="310"/>
      <c r="D766" s="311"/>
      <c r="E766" s="311"/>
      <c r="F766" s="311"/>
      <c r="G766" s="311"/>
      <c r="H766" s="311"/>
      <c r="I766" s="311"/>
    </row>
    <row r="767" spans="1:9" ht="14.25" hidden="1" customHeight="1" x14ac:dyDescent="0.2">
      <c r="C767" s="310"/>
      <c r="D767" s="311"/>
      <c r="E767" s="311"/>
      <c r="F767" s="311"/>
      <c r="G767" s="311"/>
      <c r="H767" s="311"/>
      <c r="I767" s="311"/>
    </row>
    <row r="768" spans="1:9" ht="14.25" hidden="1" customHeight="1" x14ac:dyDescent="0.2">
      <c r="C768" s="310"/>
      <c r="D768" s="311"/>
      <c r="E768" s="311"/>
      <c r="F768" s="311"/>
      <c r="G768" s="311"/>
      <c r="H768" s="311"/>
      <c r="I768" s="311"/>
    </row>
    <row r="769" spans="3:9" ht="14.25" hidden="1" customHeight="1" x14ac:dyDescent="0.2">
      <c r="C769" s="310"/>
      <c r="D769" s="311"/>
      <c r="E769" s="311"/>
      <c r="F769" s="311"/>
      <c r="G769" s="311"/>
      <c r="H769" s="311"/>
      <c r="I769" s="311"/>
    </row>
    <row r="770" spans="3:9" ht="14.25" hidden="1" customHeight="1" x14ac:dyDescent="0.2">
      <c r="C770" s="310"/>
      <c r="D770" s="311"/>
      <c r="E770" s="311"/>
      <c r="F770" s="311"/>
      <c r="G770" s="311"/>
      <c r="H770" s="311"/>
      <c r="I770" s="311"/>
    </row>
    <row r="771" spans="3:9" ht="14.25" hidden="1" customHeight="1" x14ac:dyDescent="0.2">
      <c r="C771" s="310"/>
      <c r="D771" s="311"/>
      <c r="E771" s="311"/>
      <c r="F771" s="311"/>
      <c r="G771" s="311"/>
      <c r="H771" s="311"/>
      <c r="I771" s="311"/>
    </row>
    <row r="772" spans="3:9" ht="14.25" hidden="1" customHeight="1" x14ac:dyDescent="0.2">
      <c r="C772" s="310"/>
      <c r="D772" s="311"/>
      <c r="E772" s="311"/>
      <c r="F772" s="311"/>
      <c r="G772" s="311"/>
      <c r="H772" s="311"/>
      <c r="I772" s="311"/>
    </row>
    <row r="773" spans="3:9" ht="14.25" hidden="1" customHeight="1" x14ac:dyDescent="0.2">
      <c r="C773" s="310"/>
      <c r="D773" s="311"/>
      <c r="E773" s="311"/>
      <c r="F773" s="311"/>
      <c r="G773" s="311"/>
      <c r="H773" s="311"/>
      <c r="I773" s="311"/>
    </row>
    <row r="774" spans="3:9" ht="14.25" hidden="1" customHeight="1" x14ac:dyDescent="0.2">
      <c r="C774" s="310"/>
      <c r="D774" s="311"/>
      <c r="E774" s="311"/>
      <c r="F774" s="311"/>
      <c r="G774" s="311"/>
      <c r="H774" s="311"/>
      <c r="I774" s="311"/>
    </row>
    <row r="775" spans="3:9" ht="14.25" hidden="1" customHeight="1" x14ac:dyDescent="0.2">
      <c r="C775" s="310"/>
      <c r="D775" s="311"/>
      <c r="E775" s="311"/>
      <c r="F775" s="311"/>
      <c r="G775" s="311"/>
      <c r="H775" s="311"/>
      <c r="I775" s="311"/>
    </row>
    <row r="776" spans="3:9" ht="14.25" hidden="1" customHeight="1" x14ac:dyDescent="0.2">
      <c r="C776" s="310"/>
      <c r="D776" s="311"/>
      <c r="E776" s="311"/>
      <c r="F776" s="311"/>
      <c r="G776" s="311"/>
      <c r="H776" s="311"/>
      <c r="I776" s="311"/>
    </row>
    <row r="777" spans="3:9" ht="14.25" hidden="1" customHeight="1" x14ac:dyDescent="0.2">
      <c r="C777" s="310"/>
      <c r="D777" s="311"/>
      <c r="E777" s="311"/>
      <c r="F777" s="311"/>
      <c r="G777" s="311"/>
      <c r="H777" s="311"/>
      <c r="I777" s="311"/>
    </row>
    <row r="778" spans="3:9" ht="14.25" hidden="1" customHeight="1" x14ac:dyDescent="0.2">
      <c r="C778" s="310"/>
      <c r="D778" s="311"/>
      <c r="E778" s="311"/>
      <c r="F778" s="311"/>
      <c r="G778" s="311"/>
      <c r="H778" s="311"/>
      <c r="I778" s="311"/>
    </row>
    <row r="779" spans="3:9" ht="14.25" hidden="1" customHeight="1" x14ac:dyDescent="0.2">
      <c r="C779" s="310"/>
      <c r="D779" s="311"/>
      <c r="E779" s="311"/>
      <c r="F779" s="311"/>
      <c r="G779" s="311"/>
      <c r="H779" s="311"/>
      <c r="I779" s="311"/>
    </row>
    <row r="780" spans="3:9" ht="14.25" hidden="1" customHeight="1" x14ac:dyDescent="0.2">
      <c r="C780" s="310"/>
      <c r="D780" s="311"/>
      <c r="E780" s="311"/>
      <c r="F780" s="311"/>
      <c r="G780" s="311"/>
      <c r="H780" s="311"/>
      <c r="I780" s="311"/>
    </row>
    <row r="781" spans="3:9" ht="14.25" hidden="1" customHeight="1" x14ac:dyDescent="0.2">
      <c r="C781" s="310"/>
      <c r="D781" s="311"/>
      <c r="E781" s="311"/>
      <c r="F781" s="311"/>
      <c r="G781" s="311"/>
      <c r="H781" s="311"/>
      <c r="I781" s="311"/>
    </row>
    <row r="782" spans="3:9" ht="14.25" hidden="1" customHeight="1" x14ac:dyDescent="0.2">
      <c r="C782" s="310"/>
      <c r="D782" s="311"/>
      <c r="E782" s="311"/>
      <c r="F782" s="311"/>
      <c r="G782" s="311"/>
      <c r="H782" s="311"/>
      <c r="I782" s="311"/>
    </row>
    <row r="783" spans="3:9" ht="14.25" hidden="1" customHeight="1" x14ac:dyDescent="0.2">
      <c r="C783" s="310"/>
      <c r="D783" s="311"/>
      <c r="E783" s="311"/>
      <c r="F783" s="311"/>
      <c r="G783" s="311"/>
      <c r="H783" s="311"/>
      <c r="I783" s="311"/>
    </row>
    <row r="784" spans="3:9" ht="6" hidden="1" customHeight="1" x14ac:dyDescent="0.2">
      <c r="C784" s="310"/>
      <c r="D784" s="311"/>
      <c r="E784" s="311"/>
      <c r="F784" s="311"/>
      <c r="G784" s="311"/>
      <c r="H784" s="311"/>
      <c r="I784" s="311"/>
    </row>
    <row r="785" spans="3:3" x14ac:dyDescent="0.2">
      <c r="C785" s="499"/>
    </row>
    <row r="786" spans="3:3" x14ac:dyDescent="0.2">
      <c r="C786" s="499"/>
    </row>
  </sheetData>
  <mergeCells count="35">
    <mergeCell ref="A41:A64"/>
    <mergeCell ref="C2:C4"/>
    <mergeCell ref="D2:I4"/>
    <mergeCell ref="D6:I6"/>
    <mergeCell ref="C10:I10"/>
    <mergeCell ref="A17:A40"/>
    <mergeCell ref="A329:A352"/>
    <mergeCell ref="A65:A88"/>
    <mergeCell ref="A89:A112"/>
    <mergeCell ref="A113:A136"/>
    <mergeCell ref="A137:A160"/>
    <mergeCell ref="A161:A184"/>
    <mergeCell ref="A185:A208"/>
    <mergeCell ref="A209:A232"/>
    <mergeCell ref="A233:A256"/>
    <mergeCell ref="A257:A280"/>
    <mergeCell ref="A281:A304"/>
    <mergeCell ref="A305:A328"/>
    <mergeCell ref="A617:A640"/>
    <mergeCell ref="A353:A376"/>
    <mergeCell ref="A377:A400"/>
    <mergeCell ref="A401:A424"/>
    <mergeCell ref="A425:A448"/>
    <mergeCell ref="A449:A472"/>
    <mergeCell ref="A473:A496"/>
    <mergeCell ref="A497:A520"/>
    <mergeCell ref="A521:A544"/>
    <mergeCell ref="A545:A568"/>
    <mergeCell ref="A569:A592"/>
    <mergeCell ref="A593:A616"/>
    <mergeCell ref="A641:A664"/>
    <mergeCell ref="A665:A688"/>
    <mergeCell ref="A689:A712"/>
    <mergeCell ref="A713:A736"/>
    <mergeCell ref="A737:A760"/>
  </mergeCells>
  <printOptions horizontalCentered="1"/>
  <pageMargins left="0.39370078740157483" right="0.39370078740157483" top="7.874015748031496E-2" bottom="0.23622047244094491" header="0.19685039370078741" footer="0.19685039370078741"/>
  <pageSetup paperSize="9" scale="79" orientation="portrait" horizontalDpi="4294967292" verticalDpi="300" r:id="rId1"/>
  <rowBreaks count="1" manualBreakCount="1">
    <brk id="664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988A-4A28-4867-998E-66BF6D3A5DE4}">
  <dimension ref="A1:N174"/>
  <sheetViews>
    <sheetView showGridLines="0" tabSelected="1" view="pageBreakPreview" topLeftCell="A117" zoomScaleNormal="70" zoomScaleSheetLayoutView="100" workbookViewId="0">
      <selection activeCell="E31" sqref="E31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22.140625" hidden="1" customWidth="1"/>
    <col min="5" max="5" width="19.28515625" customWidth="1"/>
    <col min="6" max="6" width="14.85546875" customWidth="1"/>
    <col min="7" max="7" width="17.140625" customWidth="1"/>
    <col min="8" max="8" width="2.28515625" style="138" customWidth="1"/>
    <col min="9" max="9" width="5.140625" customWidth="1"/>
    <col min="10" max="14" width="9.7109375" customWidth="1"/>
  </cols>
  <sheetData>
    <row r="1" spans="2:8" ht="13.15" customHeight="1" x14ac:dyDescent="0.2">
      <c r="B1" s="495"/>
      <c r="C1" s="522" t="s">
        <v>443</v>
      </c>
      <c r="D1" s="523"/>
      <c r="E1" s="523"/>
      <c r="F1" s="523"/>
      <c r="G1" s="524"/>
    </row>
    <row r="2" spans="2:8" ht="13.15" customHeight="1" x14ac:dyDescent="0.2">
      <c r="B2" s="496"/>
      <c r="C2" s="525"/>
      <c r="D2" s="526"/>
      <c r="E2" s="526"/>
      <c r="F2" s="526"/>
      <c r="G2" s="527"/>
    </row>
    <row r="3" spans="2:8" ht="13.15" customHeight="1" x14ac:dyDescent="0.2">
      <c r="B3" s="496"/>
      <c r="C3" s="525"/>
      <c r="D3" s="526"/>
      <c r="E3" s="526"/>
      <c r="F3" s="526"/>
      <c r="G3" s="527"/>
    </row>
    <row r="4" spans="2:8" ht="13.9" customHeight="1" x14ac:dyDescent="0.2">
      <c r="B4" s="497"/>
      <c r="C4" s="528"/>
      <c r="D4" s="529"/>
      <c r="E4" s="529"/>
      <c r="F4" s="529"/>
      <c r="G4" s="530"/>
    </row>
    <row r="5" spans="2:8" ht="13.15" customHeight="1" x14ac:dyDescent="0.2">
      <c r="B5" s="138"/>
      <c r="C5" s="138"/>
      <c r="D5" s="138"/>
      <c r="E5" s="138"/>
      <c r="F5" s="138"/>
      <c r="G5" s="138"/>
    </row>
    <row r="6" spans="2:8" ht="36" customHeight="1" x14ac:dyDescent="0.2">
      <c r="B6" s="139" t="s">
        <v>188</v>
      </c>
      <c r="C6" s="531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D6" s="531"/>
      <c r="E6" s="531"/>
      <c r="F6" s="531"/>
      <c r="G6" s="531"/>
    </row>
    <row r="7" spans="2:8" ht="9.6" customHeight="1" x14ac:dyDescent="0.2">
      <c r="B7" s="138"/>
      <c r="C7" s="138"/>
      <c r="D7" s="138"/>
      <c r="E7" s="138"/>
      <c r="F7" s="138"/>
      <c r="G7" s="138"/>
    </row>
    <row r="8" spans="2:8" ht="15.6" customHeight="1" x14ac:dyDescent="0.2">
      <c r="B8" s="139" t="s">
        <v>236</v>
      </c>
      <c r="C8" s="300" t="str">
        <f>+'3.1'!D8</f>
        <v>CA-SB-01</v>
      </c>
      <c r="D8" s="300"/>
      <c r="E8" s="139" t="s">
        <v>189</v>
      </c>
      <c r="F8" s="532" t="s">
        <v>451</v>
      </c>
      <c r="G8" s="533"/>
      <c r="H8" s="317"/>
    </row>
    <row r="9" spans="2:8" ht="9.6" customHeight="1" x14ac:dyDescent="0.2">
      <c r="B9" s="138"/>
      <c r="C9" s="138"/>
      <c r="D9" s="138"/>
      <c r="E9" s="138"/>
      <c r="F9" s="138"/>
      <c r="G9" s="138"/>
    </row>
    <row r="10" spans="2:8" ht="15" customHeight="1" x14ac:dyDescent="0.2">
      <c r="B10" s="519" t="s">
        <v>217</v>
      </c>
      <c r="C10" s="519"/>
      <c r="D10" s="519"/>
      <c r="E10" s="519"/>
      <c r="F10" s="519"/>
      <c r="G10" s="519"/>
    </row>
    <row r="11" spans="2:8" ht="9.6" customHeight="1" x14ac:dyDescent="0.2">
      <c r="B11" s="138"/>
      <c r="C11" s="138"/>
      <c r="D11" s="138"/>
      <c r="E11" s="138"/>
      <c r="F11" s="138"/>
      <c r="G11" s="138"/>
    </row>
    <row r="12" spans="2:8" ht="15.6" customHeight="1" x14ac:dyDescent="0.2">
      <c r="B12" s="139" t="s">
        <v>33</v>
      </c>
      <c r="C12" s="419" t="str">
        <f>'[1]3.11'!D12</f>
        <v>Estación meteorológica</v>
      </c>
      <c r="D12" s="150"/>
      <c r="E12" s="412" t="s">
        <v>8</v>
      </c>
      <c r="F12" s="521" t="str">
        <f>+'3.1'!H12</f>
        <v>Campbell</v>
      </c>
      <c r="G12" s="521"/>
    </row>
    <row r="13" spans="2:8" ht="9.6" customHeight="1" x14ac:dyDescent="0.2">
      <c r="B13" s="138"/>
      <c r="C13" s="138"/>
      <c r="D13" s="138"/>
      <c r="E13" s="140"/>
      <c r="F13" s="138"/>
      <c r="G13" s="138"/>
    </row>
    <row r="14" spans="2:8" ht="15.6" customHeight="1" x14ac:dyDescent="0.2">
      <c r="B14" s="412" t="s">
        <v>9</v>
      </c>
      <c r="C14" s="410" t="str">
        <f>+'3.1'!D14</f>
        <v>CR1000</v>
      </c>
      <c r="D14" s="484"/>
      <c r="E14" s="412" t="s">
        <v>10</v>
      </c>
      <c r="F14" s="521">
        <f>+'3.1'!H14</f>
        <v>30825</v>
      </c>
      <c r="G14" s="521"/>
    </row>
    <row r="15" spans="2:8" ht="13.15" customHeight="1" x14ac:dyDescent="0.2">
      <c r="B15" s="138"/>
      <c r="C15" s="138"/>
      <c r="D15" s="138"/>
      <c r="E15" s="138"/>
      <c r="F15" s="138"/>
      <c r="G15" s="138"/>
    </row>
    <row r="16" spans="2:8" x14ac:dyDescent="0.2">
      <c r="B16" s="520" t="s">
        <v>452</v>
      </c>
      <c r="C16" s="520"/>
      <c r="D16" s="520"/>
      <c r="E16" s="520"/>
      <c r="F16" s="520"/>
      <c r="G16" s="520"/>
    </row>
    <row r="17" spans="1:14" ht="33.75" x14ac:dyDescent="0.2">
      <c r="B17" s="141" t="s">
        <v>151</v>
      </c>
      <c r="C17" s="142" t="s">
        <v>181</v>
      </c>
      <c r="D17" s="142"/>
      <c r="E17" s="142" t="s">
        <v>182</v>
      </c>
      <c r="F17" s="141" t="s">
        <v>153</v>
      </c>
      <c r="G17" s="141" t="s">
        <v>154</v>
      </c>
      <c r="K17" s="218"/>
      <c r="L17" s="218"/>
      <c r="M17" s="218"/>
      <c r="N17" s="218"/>
    </row>
    <row r="18" spans="1:14" x14ac:dyDescent="0.2">
      <c r="B18" s="229">
        <v>44662.625</v>
      </c>
      <c r="C18" s="145">
        <v>457.9</v>
      </c>
      <c r="D18" s="145"/>
      <c r="E18" s="146">
        <v>6.9</v>
      </c>
      <c r="F18" s="147">
        <v>79.400000000000006</v>
      </c>
      <c r="G18" s="146">
        <v>1.8</v>
      </c>
      <c r="J18" s="218"/>
      <c r="K18" s="219"/>
      <c r="L18" s="219"/>
      <c r="M18" s="219"/>
      <c r="N18" s="219"/>
    </row>
    <row r="19" spans="1:14" x14ac:dyDescent="0.2">
      <c r="B19" s="229">
        <v>44662.666666666672</v>
      </c>
      <c r="C19" s="145">
        <v>457.7</v>
      </c>
      <c r="D19" s="145"/>
      <c r="E19" s="146">
        <v>7.5</v>
      </c>
      <c r="F19" s="147">
        <v>76.3</v>
      </c>
      <c r="G19" s="146">
        <v>0.5</v>
      </c>
      <c r="J19" s="218"/>
      <c r="K19" s="219"/>
      <c r="L19" s="1"/>
      <c r="M19" s="219"/>
      <c r="N19" s="219"/>
    </row>
    <row r="20" spans="1:14" x14ac:dyDescent="0.2">
      <c r="B20" s="229">
        <v>44662.708333333328</v>
      </c>
      <c r="C20" s="145">
        <v>457.8</v>
      </c>
      <c r="D20" s="145"/>
      <c r="E20" s="146">
        <v>6.8</v>
      </c>
      <c r="F20" s="147">
        <v>84.8</v>
      </c>
      <c r="G20" s="146">
        <v>0.6</v>
      </c>
      <c r="J20" s="218"/>
      <c r="K20" s="220"/>
      <c r="L20" s="1"/>
      <c r="M20" s="220"/>
      <c r="N20" s="220"/>
    </row>
    <row r="21" spans="1:14" x14ac:dyDescent="0.2">
      <c r="B21" s="229">
        <v>44662.75</v>
      </c>
      <c r="C21" s="145">
        <v>458.1</v>
      </c>
      <c r="D21" s="145"/>
      <c r="E21" s="146">
        <v>5.8</v>
      </c>
      <c r="F21" s="147">
        <v>92.6</v>
      </c>
      <c r="G21" s="146">
        <v>0.9</v>
      </c>
      <c r="J21" s="218"/>
      <c r="K21" s="221"/>
      <c r="L21" s="1"/>
      <c r="M21" s="221"/>
      <c r="N21" s="221"/>
    </row>
    <row r="22" spans="1:14" x14ac:dyDescent="0.2">
      <c r="B22" s="229">
        <v>44662.791666666672</v>
      </c>
      <c r="C22" s="145">
        <v>458.7</v>
      </c>
      <c r="D22" s="145"/>
      <c r="E22" s="146">
        <v>5.0999999999999996</v>
      </c>
      <c r="F22" s="147">
        <v>96.9</v>
      </c>
      <c r="G22" s="146">
        <v>0.4</v>
      </c>
      <c r="J22" s="218"/>
      <c r="K22" s="222"/>
      <c r="L22" s="222"/>
      <c r="M22" s="222"/>
      <c r="N22" s="222"/>
    </row>
    <row r="23" spans="1:14" x14ac:dyDescent="0.2">
      <c r="B23" s="229">
        <v>44662.833333333328</v>
      </c>
      <c r="C23" s="145">
        <v>459.1</v>
      </c>
      <c r="D23" s="145"/>
      <c r="E23" s="146">
        <v>4.4000000000000004</v>
      </c>
      <c r="F23" s="147">
        <v>99.3</v>
      </c>
      <c r="G23" s="146">
        <v>0</v>
      </c>
    </row>
    <row r="24" spans="1:14" x14ac:dyDescent="0.2">
      <c r="B24" s="229">
        <v>44662.875</v>
      </c>
      <c r="C24" s="145">
        <v>459.2</v>
      </c>
      <c r="D24" s="145"/>
      <c r="E24" s="146">
        <v>4.2</v>
      </c>
      <c r="F24" s="147">
        <v>99.3</v>
      </c>
      <c r="G24" s="146">
        <v>0</v>
      </c>
    </row>
    <row r="25" spans="1:14" x14ac:dyDescent="0.2">
      <c r="B25" s="229">
        <v>44662.916666666672</v>
      </c>
      <c r="C25" s="145">
        <v>459.2</v>
      </c>
      <c r="D25" s="145"/>
      <c r="E25" s="146">
        <v>3.5</v>
      </c>
      <c r="F25" s="147">
        <v>99.3</v>
      </c>
      <c r="G25" s="146">
        <v>0.1</v>
      </c>
    </row>
    <row r="26" spans="1:14" s="138" customFormat="1" x14ac:dyDescent="0.2">
      <c r="A26"/>
      <c r="B26" s="229">
        <v>44662.958333333328</v>
      </c>
      <c r="C26" s="145">
        <v>459.2</v>
      </c>
      <c r="D26" s="145"/>
      <c r="E26" s="146">
        <v>3.4</v>
      </c>
      <c r="F26" s="147">
        <v>99.3</v>
      </c>
      <c r="G26" s="146">
        <v>0.1</v>
      </c>
      <c r="I26"/>
      <c r="J26"/>
      <c r="K26"/>
      <c r="L26"/>
      <c r="M26"/>
      <c r="N26"/>
    </row>
    <row r="27" spans="1:14" s="138" customFormat="1" x14ac:dyDescent="0.2">
      <c r="A27"/>
      <c r="B27" s="229">
        <v>44663</v>
      </c>
      <c r="C27" s="145">
        <v>459</v>
      </c>
      <c r="D27" s="145"/>
      <c r="E27" s="146">
        <v>2.8</v>
      </c>
      <c r="F27" s="147">
        <v>99.3</v>
      </c>
      <c r="G27" s="146">
        <v>0</v>
      </c>
      <c r="I27"/>
      <c r="J27"/>
      <c r="K27"/>
      <c r="L27"/>
      <c r="M27"/>
      <c r="N27"/>
    </row>
    <row r="28" spans="1:14" s="138" customFormat="1" x14ac:dyDescent="0.2">
      <c r="A28"/>
      <c r="B28" s="229">
        <v>44663.041666666672</v>
      </c>
      <c r="C28" s="145">
        <v>458.7</v>
      </c>
      <c r="D28" s="145"/>
      <c r="E28" s="146">
        <v>2.9</v>
      </c>
      <c r="F28" s="147">
        <v>99.4</v>
      </c>
      <c r="G28" s="146">
        <v>0.4</v>
      </c>
      <c r="I28"/>
      <c r="J28"/>
      <c r="K28"/>
      <c r="L28"/>
      <c r="M28"/>
      <c r="N28"/>
    </row>
    <row r="29" spans="1:14" s="138" customFormat="1" x14ac:dyDescent="0.2">
      <c r="A29"/>
      <c r="B29" s="229">
        <v>44663.083333333328</v>
      </c>
      <c r="C29" s="145">
        <v>458.5</v>
      </c>
      <c r="D29" s="145"/>
      <c r="E29" s="146">
        <v>2.6</v>
      </c>
      <c r="F29" s="147">
        <v>99.4</v>
      </c>
      <c r="G29" s="146">
        <v>0.4</v>
      </c>
      <c r="I29"/>
      <c r="J29"/>
      <c r="K29"/>
      <c r="L29"/>
      <c r="M29"/>
      <c r="N29"/>
    </row>
    <row r="30" spans="1:14" s="138" customFormat="1" x14ac:dyDescent="0.2">
      <c r="A30"/>
      <c r="B30" s="229">
        <v>44663.125</v>
      </c>
      <c r="C30" s="145">
        <v>458.4</v>
      </c>
      <c r="D30" s="145"/>
      <c r="E30" s="146">
        <v>2.8</v>
      </c>
      <c r="F30" s="147">
        <v>99.4</v>
      </c>
      <c r="G30" s="146">
        <v>0.2</v>
      </c>
      <c r="I30"/>
      <c r="J30"/>
      <c r="K30"/>
      <c r="L30"/>
      <c r="M30"/>
      <c r="N30"/>
    </row>
    <row r="31" spans="1:14" s="138" customFormat="1" x14ac:dyDescent="0.2">
      <c r="A31"/>
      <c r="B31" s="229">
        <v>44663.166666666672</v>
      </c>
      <c r="C31" s="145">
        <v>458.3</v>
      </c>
      <c r="D31" s="145"/>
      <c r="E31" s="146">
        <v>2.8</v>
      </c>
      <c r="F31" s="147">
        <v>99.4</v>
      </c>
      <c r="G31" s="146">
        <v>0.1</v>
      </c>
      <c r="I31"/>
      <c r="J31"/>
      <c r="K31"/>
      <c r="L31"/>
      <c r="M31"/>
      <c r="N31"/>
    </row>
    <row r="32" spans="1:14" s="138" customFormat="1" x14ac:dyDescent="0.2">
      <c r="A32"/>
      <c r="B32" s="229">
        <v>44663.208333333328</v>
      </c>
      <c r="C32" s="145">
        <v>458.4</v>
      </c>
      <c r="D32" s="145"/>
      <c r="E32" s="146">
        <v>2.7</v>
      </c>
      <c r="F32" s="147">
        <v>99.4</v>
      </c>
      <c r="G32" s="146">
        <v>0.5</v>
      </c>
      <c r="I32"/>
      <c r="J32"/>
      <c r="K32"/>
      <c r="L32"/>
      <c r="M32"/>
      <c r="N32"/>
    </row>
    <row r="33" spans="1:14" s="138" customFormat="1" x14ac:dyDescent="0.2">
      <c r="A33"/>
      <c r="B33" s="229">
        <v>44663.25</v>
      </c>
      <c r="C33" s="145">
        <v>458.7</v>
      </c>
      <c r="D33" s="145"/>
      <c r="E33" s="146">
        <v>2.8</v>
      </c>
      <c r="F33" s="147">
        <v>99.4</v>
      </c>
      <c r="G33" s="146">
        <v>0.2</v>
      </c>
      <c r="I33"/>
      <c r="J33"/>
      <c r="K33"/>
      <c r="L33"/>
      <c r="M33"/>
      <c r="N33"/>
    </row>
    <row r="34" spans="1:14" s="138" customFormat="1" x14ac:dyDescent="0.2">
      <c r="A34"/>
      <c r="B34" s="229">
        <v>44663.291666666672</v>
      </c>
      <c r="C34" s="145">
        <v>459.3</v>
      </c>
      <c r="D34" s="145"/>
      <c r="E34" s="146">
        <v>3.8</v>
      </c>
      <c r="F34" s="147">
        <v>99.4</v>
      </c>
      <c r="G34" s="146">
        <v>0.5</v>
      </c>
      <c r="I34"/>
      <c r="J34"/>
      <c r="K34"/>
      <c r="L34"/>
      <c r="M34"/>
      <c r="N34"/>
    </row>
    <row r="35" spans="1:14" s="138" customFormat="1" x14ac:dyDescent="0.2">
      <c r="A35"/>
      <c r="B35" s="229">
        <v>44663.333333333328</v>
      </c>
      <c r="C35" s="145">
        <v>459.6</v>
      </c>
      <c r="D35" s="145"/>
      <c r="E35" s="146">
        <v>7.2</v>
      </c>
      <c r="F35" s="147">
        <v>81</v>
      </c>
      <c r="G35" s="146">
        <v>0.5</v>
      </c>
      <c r="I35"/>
      <c r="J35"/>
      <c r="K35"/>
      <c r="L35"/>
      <c r="M35"/>
      <c r="N35"/>
    </row>
    <row r="36" spans="1:14" s="138" customFormat="1" x14ac:dyDescent="0.2">
      <c r="A36"/>
      <c r="B36" s="229">
        <v>44663.375</v>
      </c>
      <c r="C36" s="145">
        <v>460</v>
      </c>
      <c r="D36" s="145"/>
      <c r="E36" s="146">
        <v>9.3000000000000007</v>
      </c>
      <c r="F36" s="147">
        <v>64.900000000000006</v>
      </c>
      <c r="G36" s="146">
        <v>0.9</v>
      </c>
      <c r="I36"/>
      <c r="J36"/>
      <c r="K36"/>
      <c r="L36"/>
      <c r="M36"/>
      <c r="N36"/>
    </row>
    <row r="37" spans="1:14" s="138" customFormat="1" x14ac:dyDescent="0.2">
      <c r="A37"/>
      <c r="B37" s="229">
        <v>44663.416666666672</v>
      </c>
      <c r="C37" s="145">
        <v>460</v>
      </c>
      <c r="D37" s="145"/>
      <c r="E37" s="146">
        <v>10.6</v>
      </c>
      <c r="F37" s="147">
        <v>55</v>
      </c>
      <c r="G37" s="146">
        <v>1.3</v>
      </c>
      <c r="I37"/>
      <c r="J37"/>
      <c r="K37"/>
      <c r="L37"/>
      <c r="M37"/>
      <c r="N37"/>
    </row>
    <row r="38" spans="1:14" s="138" customFormat="1" x14ac:dyDescent="0.2">
      <c r="A38"/>
      <c r="B38" s="229">
        <v>44663.458333333328</v>
      </c>
      <c r="C38" s="145">
        <v>459.6</v>
      </c>
      <c r="D38" s="145"/>
      <c r="E38" s="146">
        <v>11.1</v>
      </c>
      <c r="F38" s="147">
        <v>55.5</v>
      </c>
      <c r="G38" s="146">
        <v>1.2</v>
      </c>
      <c r="I38"/>
      <c r="J38"/>
      <c r="K38"/>
      <c r="L38"/>
      <c r="M38"/>
      <c r="N38"/>
    </row>
    <row r="39" spans="1:14" s="138" customFormat="1" x14ac:dyDescent="0.2">
      <c r="A39"/>
      <c r="B39" s="229">
        <v>44663.5</v>
      </c>
      <c r="C39" s="145">
        <v>459.1</v>
      </c>
      <c r="D39" s="145"/>
      <c r="E39" s="146">
        <v>12</v>
      </c>
      <c r="F39" s="147">
        <v>58.3</v>
      </c>
      <c r="G39" s="146">
        <v>1.7</v>
      </c>
      <c r="I39"/>
      <c r="J39"/>
      <c r="K39"/>
      <c r="L39"/>
      <c r="M39"/>
      <c r="N39"/>
    </row>
    <row r="40" spans="1:14" s="138" customFormat="1" x14ac:dyDescent="0.2">
      <c r="A40"/>
      <c r="B40" s="229">
        <v>44663.541666666672</v>
      </c>
      <c r="C40" s="145">
        <v>458.7</v>
      </c>
      <c r="D40" s="145"/>
      <c r="E40" s="146">
        <v>11.8</v>
      </c>
      <c r="F40" s="147">
        <v>59.6</v>
      </c>
      <c r="G40" s="146">
        <v>2.2000000000000002</v>
      </c>
      <c r="I40"/>
      <c r="J40"/>
      <c r="K40"/>
      <c r="L40"/>
      <c r="M40"/>
      <c r="N40"/>
    </row>
    <row r="41" spans="1:14" s="138" customFormat="1" x14ac:dyDescent="0.2">
      <c r="A41"/>
      <c r="B41" s="229">
        <v>44663.583333333328</v>
      </c>
      <c r="C41" s="145">
        <v>458.3</v>
      </c>
      <c r="D41" s="145"/>
      <c r="E41" s="146">
        <v>10.8</v>
      </c>
      <c r="F41" s="147">
        <v>63.9</v>
      </c>
      <c r="G41" s="146">
        <v>1.8</v>
      </c>
      <c r="I41"/>
      <c r="J41"/>
      <c r="K41"/>
      <c r="L41"/>
      <c r="M41"/>
      <c r="N41"/>
    </row>
    <row r="42" spans="1:14" s="138" customFormat="1" x14ac:dyDescent="0.2">
      <c r="A42"/>
      <c r="B42" s="501" t="s">
        <v>172</v>
      </c>
      <c r="C42" s="149">
        <f>AVERAGE(C18:C41)</f>
        <v>458.8125</v>
      </c>
      <c r="D42" s="149"/>
      <c r="E42" s="149">
        <f>AVERAGE(E18:E41)</f>
        <v>5.9833333333333334</v>
      </c>
      <c r="F42" s="149">
        <f>AVERAGE(F18:F41)</f>
        <v>85.854166666666686</v>
      </c>
      <c r="G42" s="149">
        <f>AVERAGE(G18:G41)</f>
        <v>0.6791666666666667</v>
      </c>
      <c r="I42"/>
      <c r="J42"/>
      <c r="K42"/>
      <c r="L42"/>
      <c r="M42"/>
      <c r="N42"/>
    </row>
    <row r="43" spans="1:14" s="138" customFormat="1" ht="13.9" customHeight="1" x14ac:dyDescent="0.2">
      <c r="A43"/>
      <c r="B43" s="498"/>
      <c r="I43"/>
      <c r="J43"/>
      <c r="K43"/>
      <c r="L43"/>
      <c r="M43"/>
      <c r="N43"/>
    </row>
    <row r="44" spans="1:14" s="138" customFormat="1" ht="13.15" customHeight="1" x14ac:dyDescent="0.2">
      <c r="A44"/>
      <c r="B44" s="520" t="s">
        <v>453</v>
      </c>
      <c r="C44" s="520"/>
      <c r="D44" s="520"/>
      <c r="E44" s="520"/>
      <c r="F44" s="520"/>
      <c r="G44" s="520"/>
      <c r="I44"/>
      <c r="J44"/>
      <c r="K44"/>
      <c r="L44"/>
      <c r="M44"/>
      <c r="N44"/>
    </row>
    <row r="45" spans="1:14" s="138" customFormat="1" ht="33.75" x14ac:dyDescent="0.2">
      <c r="A45"/>
      <c r="B45" s="142" t="s">
        <v>151</v>
      </c>
      <c r="C45" s="142" t="s">
        <v>181</v>
      </c>
      <c r="D45" s="142"/>
      <c r="E45" s="142" t="s">
        <v>182</v>
      </c>
      <c r="F45" s="142" t="s">
        <v>153</v>
      </c>
      <c r="G45" s="142" t="s">
        <v>154</v>
      </c>
      <c r="I45"/>
      <c r="J45"/>
      <c r="K45"/>
      <c r="L45"/>
      <c r="M45"/>
      <c r="N45"/>
    </row>
    <row r="46" spans="1:14" s="138" customFormat="1" ht="13.9" customHeight="1" x14ac:dyDescent="0.2">
      <c r="A46"/>
      <c r="B46" s="229">
        <v>44663.666666666672</v>
      </c>
      <c r="C46" s="145">
        <v>457.6</v>
      </c>
      <c r="D46" s="145"/>
      <c r="E46" s="146">
        <v>11.8</v>
      </c>
      <c r="F46" s="147">
        <v>50.9</v>
      </c>
      <c r="G46" s="146">
        <v>0.9</v>
      </c>
      <c r="I46"/>
      <c r="J46"/>
      <c r="K46"/>
      <c r="L46"/>
      <c r="M46"/>
      <c r="N46"/>
    </row>
    <row r="47" spans="1:14" s="138" customFormat="1" x14ac:dyDescent="0.2">
      <c r="A47"/>
      <c r="B47" s="229">
        <v>44663.708333333328</v>
      </c>
      <c r="C47" s="145">
        <v>457.9</v>
      </c>
      <c r="D47" s="145"/>
      <c r="E47" s="146">
        <v>9.6999999999999993</v>
      </c>
      <c r="F47" s="147">
        <v>64.3</v>
      </c>
      <c r="G47" s="146">
        <v>0.9</v>
      </c>
      <c r="I47"/>
      <c r="J47"/>
      <c r="K47"/>
      <c r="L47"/>
      <c r="M47"/>
      <c r="N47"/>
    </row>
    <row r="48" spans="1:14" s="138" customFormat="1" x14ac:dyDescent="0.2">
      <c r="A48"/>
      <c r="B48" s="229">
        <v>44663.75</v>
      </c>
      <c r="C48" s="145">
        <v>458.2</v>
      </c>
      <c r="D48" s="145"/>
      <c r="E48" s="146">
        <v>8.4</v>
      </c>
      <c r="F48" s="147">
        <v>83.2</v>
      </c>
      <c r="G48" s="146">
        <v>1.4</v>
      </c>
      <c r="I48"/>
      <c r="J48"/>
      <c r="K48"/>
      <c r="L48"/>
      <c r="M48"/>
      <c r="N48"/>
    </row>
    <row r="49" spans="1:14" s="138" customFormat="1" x14ac:dyDescent="0.2">
      <c r="A49"/>
      <c r="B49" s="229">
        <v>44663.791666666672</v>
      </c>
      <c r="C49" s="145">
        <v>458.6</v>
      </c>
      <c r="D49" s="145"/>
      <c r="E49" s="146">
        <v>7.3</v>
      </c>
      <c r="F49" s="147">
        <v>93.1</v>
      </c>
      <c r="G49" s="146">
        <v>1</v>
      </c>
      <c r="I49"/>
      <c r="J49"/>
      <c r="K49"/>
      <c r="L49"/>
      <c r="M49"/>
      <c r="N49"/>
    </row>
    <row r="50" spans="1:14" s="138" customFormat="1" x14ac:dyDescent="0.2">
      <c r="A50"/>
      <c r="B50" s="229">
        <v>44663.833333333328</v>
      </c>
      <c r="C50" s="145">
        <v>459</v>
      </c>
      <c r="D50" s="145"/>
      <c r="E50" s="146">
        <v>6.2</v>
      </c>
      <c r="F50" s="147">
        <v>83.2</v>
      </c>
      <c r="G50" s="146">
        <v>0.5</v>
      </c>
      <c r="I50"/>
      <c r="J50"/>
      <c r="K50"/>
      <c r="L50"/>
      <c r="M50"/>
      <c r="N50"/>
    </row>
    <row r="51" spans="1:14" s="138" customFormat="1" x14ac:dyDescent="0.2">
      <c r="A51"/>
      <c r="B51" s="229">
        <v>44663.875</v>
      </c>
      <c r="C51" s="145">
        <v>459.2</v>
      </c>
      <c r="D51" s="145"/>
      <c r="E51" s="146">
        <v>5.5</v>
      </c>
      <c r="F51" s="147">
        <v>86.2</v>
      </c>
      <c r="G51" s="146">
        <v>0.2</v>
      </c>
      <c r="I51"/>
      <c r="J51"/>
      <c r="K51"/>
      <c r="L51"/>
      <c r="M51"/>
      <c r="N51"/>
    </row>
    <row r="52" spans="1:14" s="138" customFormat="1" x14ac:dyDescent="0.2">
      <c r="A52"/>
      <c r="B52" s="229">
        <v>44663.916666666672</v>
      </c>
      <c r="C52" s="145">
        <v>459.2</v>
      </c>
      <c r="D52" s="145"/>
      <c r="E52" s="146">
        <v>5.0999999999999996</v>
      </c>
      <c r="F52" s="147">
        <v>90</v>
      </c>
      <c r="G52" s="146">
        <v>0</v>
      </c>
      <c r="I52"/>
      <c r="J52"/>
      <c r="K52"/>
      <c r="L52"/>
      <c r="M52"/>
      <c r="N52"/>
    </row>
    <row r="53" spans="1:14" s="138" customFormat="1" x14ac:dyDescent="0.2">
      <c r="A53"/>
      <c r="B53" s="229">
        <v>44663.958333333328</v>
      </c>
      <c r="C53" s="145">
        <v>459.2</v>
      </c>
      <c r="D53" s="145"/>
      <c r="E53" s="146">
        <v>4.4000000000000004</v>
      </c>
      <c r="F53" s="147">
        <v>95.3</v>
      </c>
      <c r="G53" s="146">
        <v>0</v>
      </c>
      <c r="I53"/>
      <c r="J53"/>
      <c r="K53"/>
      <c r="L53"/>
      <c r="M53"/>
      <c r="N53"/>
    </row>
    <row r="54" spans="1:14" s="138" customFormat="1" x14ac:dyDescent="0.2">
      <c r="A54"/>
      <c r="B54" s="229">
        <v>44664</v>
      </c>
      <c r="C54" s="145">
        <v>459</v>
      </c>
      <c r="D54" s="145"/>
      <c r="E54" s="146">
        <v>4.3</v>
      </c>
      <c r="F54" s="147">
        <v>94.5</v>
      </c>
      <c r="G54" s="146">
        <v>0</v>
      </c>
      <c r="I54"/>
      <c r="J54"/>
      <c r="K54"/>
      <c r="L54"/>
      <c r="M54"/>
      <c r="N54"/>
    </row>
    <row r="55" spans="1:14" s="138" customFormat="1" x14ac:dyDescent="0.2">
      <c r="A55"/>
      <c r="B55" s="229">
        <v>44664.041666666672</v>
      </c>
      <c r="C55" s="145">
        <v>458.6</v>
      </c>
      <c r="D55" s="145"/>
      <c r="E55" s="146">
        <v>3.7</v>
      </c>
      <c r="F55" s="147">
        <v>99</v>
      </c>
      <c r="G55" s="146">
        <v>0</v>
      </c>
      <c r="I55"/>
      <c r="J55"/>
      <c r="K55"/>
      <c r="L55"/>
      <c r="M55"/>
      <c r="N55"/>
    </row>
    <row r="56" spans="1:14" s="138" customFormat="1" x14ac:dyDescent="0.2">
      <c r="A56"/>
      <c r="B56" s="229">
        <v>44664.083333333328</v>
      </c>
      <c r="C56" s="145">
        <v>458.5</v>
      </c>
      <c r="D56" s="145"/>
      <c r="E56" s="146">
        <v>2.9</v>
      </c>
      <c r="F56" s="147">
        <v>99.3</v>
      </c>
      <c r="G56" s="146">
        <v>0.2</v>
      </c>
      <c r="I56"/>
      <c r="J56"/>
      <c r="K56"/>
      <c r="L56"/>
      <c r="M56"/>
      <c r="N56"/>
    </row>
    <row r="57" spans="1:14" s="138" customFormat="1" x14ac:dyDescent="0.2">
      <c r="A57"/>
      <c r="B57" s="229">
        <v>44664.125</v>
      </c>
      <c r="C57" s="145">
        <v>458.5</v>
      </c>
      <c r="D57" s="145"/>
      <c r="E57" s="146">
        <v>2.8</v>
      </c>
      <c r="F57" s="147">
        <v>99.3</v>
      </c>
      <c r="G57" s="146">
        <v>0</v>
      </c>
      <c r="I57"/>
      <c r="J57"/>
      <c r="K57"/>
      <c r="L57"/>
      <c r="M57"/>
      <c r="N57"/>
    </row>
    <row r="58" spans="1:14" s="138" customFormat="1" x14ac:dyDescent="0.2">
      <c r="A58"/>
      <c r="B58" s="229">
        <v>44664.166666666672</v>
      </c>
      <c r="C58" s="145">
        <v>458.4</v>
      </c>
      <c r="D58" s="145"/>
      <c r="E58" s="146">
        <v>2.5</v>
      </c>
      <c r="F58" s="147">
        <v>99.3</v>
      </c>
      <c r="G58" s="146">
        <v>0</v>
      </c>
      <c r="I58"/>
      <c r="J58"/>
      <c r="K58"/>
      <c r="L58"/>
      <c r="M58"/>
      <c r="N58"/>
    </row>
    <row r="59" spans="1:14" x14ac:dyDescent="0.2">
      <c r="B59" s="229">
        <v>44664.208333333328</v>
      </c>
      <c r="C59" s="145">
        <v>458.6</v>
      </c>
      <c r="D59" s="145"/>
      <c r="E59" s="146">
        <v>1.9</v>
      </c>
      <c r="F59" s="147">
        <v>99.4</v>
      </c>
      <c r="G59" s="146">
        <v>0</v>
      </c>
    </row>
    <row r="60" spans="1:14" x14ac:dyDescent="0.2">
      <c r="B60" s="229">
        <v>44664.25</v>
      </c>
      <c r="C60" s="145">
        <v>458.8</v>
      </c>
      <c r="D60" s="145"/>
      <c r="E60" s="146">
        <v>2.2000000000000002</v>
      </c>
      <c r="F60" s="147">
        <v>99.4</v>
      </c>
      <c r="G60" s="146">
        <v>0</v>
      </c>
    </row>
    <row r="61" spans="1:14" x14ac:dyDescent="0.2">
      <c r="B61" s="229">
        <v>44664.291666666672</v>
      </c>
      <c r="C61" s="145">
        <v>459.2</v>
      </c>
      <c r="D61" s="145"/>
      <c r="E61" s="146">
        <v>4.0999999999999996</v>
      </c>
      <c r="F61" s="147">
        <v>99.2</v>
      </c>
      <c r="G61" s="146">
        <v>0.4</v>
      </c>
    </row>
    <row r="62" spans="1:14" x14ac:dyDescent="0.2">
      <c r="B62" s="229">
        <v>44664.333333333328</v>
      </c>
      <c r="C62" s="145">
        <v>459.6</v>
      </c>
      <c r="D62" s="145"/>
      <c r="E62" s="146">
        <v>5.8</v>
      </c>
      <c r="F62" s="147">
        <v>95.5</v>
      </c>
      <c r="G62" s="146">
        <v>1.1000000000000001</v>
      </c>
    </row>
    <row r="63" spans="1:14" x14ac:dyDescent="0.2">
      <c r="B63" s="229">
        <v>44664.375</v>
      </c>
      <c r="C63" s="145">
        <v>459.8</v>
      </c>
      <c r="D63" s="145"/>
      <c r="E63" s="146">
        <v>6.7</v>
      </c>
      <c r="F63" s="147">
        <v>93.3</v>
      </c>
      <c r="G63" s="146">
        <v>1</v>
      </c>
    </row>
    <row r="64" spans="1:14" x14ac:dyDescent="0.2">
      <c r="B64" s="229">
        <v>44664.416666666672</v>
      </c>
      <c r="C64" s="145">
        <v>459.7</v>
      </c>
      <c r="D64" s="145"/>
      <c r="E64" s="146">
        <v>8.3000000000000007</v>
      </c>
      <c r="F64" s="147">
        <v>82.8</v>
      </c>
      <c r="G64" s="146">
        <v>1</v>
      </c>
    </row>
    <row r="65" spans="2:14" x14ac:dyDescent="0.2">
      <c r="B65" s="229">
        <v>44664.458333333328</v>
      </c>
      <c r="C65" s="145">
        <v>459.5</v>
      </c>
      <c r="D65" s="145"/>
      <c r="E65" s="146">
        <v>10.199999999999999</v>
      </c>
      <c r="F65" s="147">
        <v>57</v>
      </c>
      <c r="G65" s="146">
        <v>0.9</v>
      </c>
    </row>
    <row r="66" spans="2:14" x14ac:dyDescent="0.2">
      <c r="B66" s="229">
        <v>44664.5</v>
      </c>
      <c r="C66" s="145">
        <v>459.1</v>
      </c>
      <c r="D66" s="145"/>
      <c r="E66" s="146">
        <v>10.9</v>
      </c>
      <c r="F66" s="147">
        <v>54.2</v>
      </c>
      <c r="G66" s="146">
        <v>1.3</v>
      </c>
    </row>
    <row r="67" spans="2:14" x14ac:dyDescent="0.2">
      <c r="B67" s="229">
        <v>44664.541666666672</v>
      </c>
      <c r="C67" s="145">
        <v>458.5</v>
      </c>
      <c r="D67" s="145"/>
      <c r="E67" s="146">
        <v>11.2</v>
      </c>
      <c r="F67" s="147">
        <v>60.6</v>
      </c>
      <c r="G67" s="146">
        <v>1.6</v>
      </c>
    </row>
    <row r="68" spans="2:14" x14ac:dyDescent="0.2">
      <c r="B68" s="229">
        <v>44664.583333333328</v>
      </c>
      <c r="C68" s="145">
        <v>458</v>
      </c>
      <c r="D68" s="145"/>
      <c r="E68" s="146">
        <v>11.8</v>
      </c>
      <c r="F68" s="147">
        <v>58.1</v>
      </c>
      <c r="G68" s="146">
        <v>1.4</v>
      </c>
    </row>
    <row r="69" spans="2:14" x14ac:dyDescent="0.2">
      <c r="B69" s="229">
        <v>44664.625</v>
      </c>
      <c r="C69" s="145">
        <v>457.7</v>
      </c>
      <c r="D69" s="145"/>
      <c r="E69" s="146">
        <v>10.6</v>
      </c>
      <c r="F69" s="147">
        <v>65.099999999999994</v>
      </c>
      <c r="G69" s="146">
        <v>1.5</v>
      </c>
    </row>
    <row r="70" spans="2:14" x14ac:dyDescent="0.2">
      <c r="B70" s="501" t="s">
        <v>165</v>
      </c>
      <c r="C70" s="149">
        <f>AVERAGE(C46:C69)</f>
        <v>458.76666666666671</v>
      </c>
      <c r="D70" s="149"/>
      <c r="E70" s="149">
        <f>AVERAGE(E46:E69)</f>
        <v>6.5958333333333341</v>
      </c>
      <c r="F70" s="149">
        <f>AVERAGE(F46:F69)</f>
        <v>83.424999999999997</v>
      </c>
      <c r="G70" s="149">
        <f>AVERAGE(G46:G69)</f>
        <v>0.63750000000000007</v>
      </c>
    </row>
    <row r="71" spans="2:14" ht="13.15" customHeight="1" x14ac:dyDescent="0.2">
      <c r="B71" s="425"/>
      <c r="C71" s="138"/>
      <c r="D71" s="138"/>
      <c r="E71" s="138"/>
      <c r="F71" s="138"/>
      <c r="G71" s="138"/>
    </row>
    <row r="72" spans="2:14" x14ac:dyDescent="0.2">
      <c r="B72" s="520" t="s">
        <v>454</v>
      </c>
      <c r="C72" s="520"/>
      <c r="D72" s="520"/>
      <c r="E72" s="520"/>
      <c r="F72" s="520"/>
      <c r="G72" s="520"/>
    </row>
    <row r="73" spans="2:14" ht="33.75" x14ac:dyDescent="0.2">
      <c r="B73" s="141" t="s">
        <v>151</v>
      </c>
      <c r="C73" s="142" t="s">
        <v>181</v>
      </c>
      <c r="D73" s="142"/>
      <c r="E73" s="142" t="s">
        <v>182</v>
      </c>
      <c r="F73" s="141" t="s">
        <v>153</v>
      </c>
      <c r="G73" s="141" t="s">
        <v>154</v>
      </c>
      <c r="K73" s="218"/>
      <c r="L73" s="218"/>
      <c r="M73" s="218"/>
      <c r="N73" s="218"/>
    </row>
    <row r="74" spans="2:14" ht="13.9" customHeight="1" x14ac:dyDescent="0.2">
      <c r="B74" s="229">
        <v>44664.708333333328</v>
      </c>
      <c r="C74" s="145">
        <v>457.8</v>
      </c>
      <c r="D74" s="145"/>
      <c r="E74" s="146">
        <v>8.5</v>
      </c>
      <c r="F74" s="147">
        <v>78.2</v>
      </c>
      <c r="G74" s="146">
        <v>1.6</v>
      </c>
      <c r="J74" s="218"/>
      <c r="K74" s="219"/>
      <c r="L74" s="219"/>
      <c r="M74" s="219"/>
      <c r="N74" s="219"/>
    </row>
    <row r="75" spans="2:14" x14ac:dyDescent="0.2">
      <c r="B75" s="229">
        <v>44664.75</v>
      </c>
      <c r="C75" s="145">
        <v>458.1</v>
      </c>
      <c r="D75" s="145"/>
      <c r="E75" s="146">
        <v>7.1</v>
      </c>
      <c r="F75" s="147">
        <v>89.9</v>
      </c>
      <c r="G75" s="146">
        <v>1</v>
      </c>
      <c r="J75" s="218"/>
      <c r="K75" s="219"/>
      <c r="L75" s="219"/>
      <c r="M75" s="219"/>
      <c r="N75" s="219"/>
    </row>
    <row r="76" spans="2:14" x14ac:dyDescent="0.2">
      <c r="B76" s="229">
        <v>44664.791666666672</v>
      </c>
      <c r="C76" s="145">
        <v>458.5</v>
      </c>
      <c r="D76" s="145"/>
      <c r="E76" s="146">
        <v>6.1</v>
      </c>
      <c r="F76" s="147">
        <v>95.1</v>
      </c>
      <c r="G76" s="146">
        <v>0.6</v>
      </c>
      <c r="J76" s="218"/>
      <c r="K76" s="219"/>
      <c r="L76" s="219"/>
      <c r="M76" s="219"/>
      <c r="N76" s="219"/>
    </row>
    <row r="77" spans="2:14" x14ac:dyDescent="0.2">
      <c r="B77" s="229">
        <v>44664.833333333328</v>
      </c>
      <c r="C77" s="145">
        <v>459.1</v>
      </c>
      <c r="D77" s="145"/>
      <c r="E77" s="146">
        <v>5.9</v>
      </c>
      <c r="F77" s="147">
        <v>99.3</v>
      </c>
      <c r="G77" s="146">
        <v>0.6</v>
      </c>
      <c r="J77" s="218"/>
      <c r="K77" s="220"/>
      <c r="L77" s="220"/>
      <c r="M77" s="220"/>
      <c r="N77" s="220"/>
    </row>
    <row r="78" spans="2:14" x14ac:dyDescent="0.2">
      <c r="B78" s="229">
        <v>44664.875</v>
      </c>
      <c r="C78" s="145">
        <v>459.4</v>
      </c>
      <c r="D78" s="145"/>
      <c r="E78" s="146">
        <v>5.5</v>
      </c>
      <c r="F78" s="147">
        <v>98</v>
      </c>
      <c r="G78" s="147">
        <v>0.8</v>
      </c>
      <c r="J78" s="218"/>
      <c r="K78" s="221"/>
      <c r="L78" s="221"/>
      <c r="M78" s="221"/>
      <c r="N78" s="221"/>
    </row>
    <row r="79" spans="2:14" x14ac:dyDescent="0.2">
      <c r="B79" s="229">
        <v>44664.916666666672</v>
      </c>
      <c r="C79" s="145">
        <v>459.6</v>
      </c>
      <c r="D79" s="145"/>
      <c r="E79" s="146">
        <v>5.0999999999999996</v>
      </c>
      <c r="F79" s="147">
        <v>95</v>
      </c>
      <c r="G79" s="146">
        <v>0.2</v>
      </c>
      <c r="J79" s="218"/>
      <c r="K79" s="222"/>
      <c r="L79" s="222"/>
      <c r="M79" s="222"/>
      <c r="N79" s="222"/>
    </row>
    <row r="80" spans="2:14" x14ac:dyDescent="0.2">
      <c r="B80" s="229">
        <v>44664.958333333328</v>
      </c>
      <c r="C80" s="145">
        <v>459.6</v>
      </c>
      <c r="D80" s="145"/>
      <c r="E80" s="146">
        <v>4.4000000000000004</v>
      </c>
      <c r="F80" s="147">
        <v>97.9</v>
      </c>
      <c r="G80" s="146">
        <v>0.1</v>
      </c>
    </row>
    <row r="81" spans="1:14" x14ac:dyDescent="0.2">
      <c r="B81" s="229">
        <v>44665</v>
      </c>
      <c r="C81" s="145">
        <v>459.4</v>
      </c>
      <c r="D81" s="145"/>
      <c r="E81" s="146">
        <v>3.8</v>
      </c>
      <c r="F81" s="147">
        <v>99.3</v>
      </c>
      <c r="G81" s="146">
        <v>0.2</v>
      </c>
    </row>
    <row r="82" spans="1:14" x14ac:dyDescent="0.2">
      <c r="B82" s="229">
        <v>44665.041666666672</v>
      </c>
      <c r="C82" s="145">
        <v>459.1</v>
      </c>
      <c r="D82" s="145"/>
      <c r="E82" s="146">
        <v>3.3</v>
      </c>
      <c r="F82" s="147">
        <v>99.3</v>
      </c>
      <c r="G82" s="146">
        <v>0</v>
      </c>
    </row>
    <row r="83" spans="1:14" x14ac:dyDescent="0.2">
      <c r="B83" s="229">
        <v>44665.083333333328</v>
      </c>
      <c r="C83" s="145">
        <v>458.8</v>
      </c>
      <c r="D83" s="145"/>
      <c r="E83" s="146">
        <v>2.6</v>
      </c>
      <c r="F83" s="147">
        <v>99.3</v>
      </c>
      <c r="G83" s="146">
        <v>0</v>
      </c>
    </row>
    <row r="84" spans="1:14" x14ac:dyDescent="0.2">
      <c r="B84" s="229">
        <v>44665.125</v>
      </c>
      <c r="C84" s="145">
        <v>458.6</v>
      </c>
      <c r="D84" s="145"/>
      <c r="E84" s="146">
        <v>2.8</v>
      </c>
      <c r="F84" s="147">
        <v>99.4</v>
      </c>
      <c r="G84" s="146">
        <v>0.5</v>
      </c>
    </row>
    <row r="85" spans="1:14" x14ac:dyDescent="0.2">
      <c r="B85" s="229">
        <v>44665.166666666672</v>
      </c>
      <c r="C85" s="145">
        <v>458.5</v>
      </c>
      <c r="D85" s="145"/>
      <c r="E85" s="146">
        <v>2.2000000000000002</v>
      </c>
      <c r="F85" s="147">
        <v>99.4</v>
      </c>
      <c r="G85" s="146">
        <v>0.2</v>
      </c>
    </row>
    <row r="86" spans="1:14" x14ac:dyDescent="0.2">
      <c r="B86" s="229">
        <v>44665.208333333328</v>
      </c>
      <c r="C86" s="145">
        <v>458.7</v>
      </c>
      <c r="D86" s="145"/>
      <c r="E86" s="146">
        <v>1.5</v>
      </c>
      <c r="F86" s="147">
        <v>99.4</v>
      </c>
      <c r="G86" s="146">
        <v>0.1</v>
      </c>
    </row>
    <row r="87" spans="1:14" x14ac:dyDescent="0.2">
      <c r="B87" s="229">
        <v>44665.25</v>
      </c>
      <c r="C87" s="145">
        <v>459</v>
      </c>
      <c r="D87" s="145"/>
      <c r="E87" s="146">
        <v>1.1000000000000001</v>
      </c>
      <c r="F87" s="147">
        <v>99.4</v>
      </c>
      <c r="G87" s="146">
        <v>0.1</v>
      </c>
    </row>
    <row r="88" spans="1:14" x14ac:dyDescent="0.2">
      <c r="B88" s="229">
        <v>44665.291666666672</v>
      </c>
      <c r="C88" s="145">
        <v>459.4</v>
      </c>
      <c r="D88" s="145"/>
      <c r="E88" s="146">
        <v>1.6</v>
      </c>
      <c r="F88" s="147">
        <v>99.4</v>
      </c>
      <c r="G88" s="146">
        <v>0.2</v>
      </c>
    </row>
    <row r="89" spans="1:14" x14ac:dyDescent="0.2">
      <c r="B89" s="229">
        <v>44665.333333333328</v>
      </c>
      <c r="C89" s="145">
        <v>459.9</v>
      </c>
      <c r="D89" s="145"/>
      <c r="E89" s="146">
        <v>3.9</v>
      </c>
      <c r="F89" s="147">
        <v>99.4</v>
      </c>
      <c r="G89" s="146">
        <v>0.6</v>
      </c>
    </row>
    <row r="90" spans="1:14" x14ac:dyDescent="0.2">
      <c r="B90" s="229">
        <v>44665.375</v>
      </c>
      <c r="C90" s="145">
        <v>460.2</v>
      </c>
      <c r="D90" s="145"/>
      <c r="E90" s="146">
        <v>7.8</v>
      </c>
      <c r="F90" s="147">
        <v>76.8</v>
      </c>
      <c r="G90" s="146">
        <v>0.9</v>
      </c>
    </row>
    <row r="91" spans="1:14" s="138" customFormat="1" x14ac:dyDescent="0.2">
      <c r="A91"/>
      <c r="B91" s="229">
        <v>44665.416666666672</v>
      </c>
      <c r="C91" s="145">
        <v>460.3</v>
      </c>
      <c r="D91" s="145"/>
      <c r="E91" s="146">
        <v>10</v>
      </c>
      <c r="F91" s="147">
        <v>49</v>
      </c>
      <c r="G91" s="146">
        <v>1.2</v>
      </c>
      <c r="I91"/>
      <c r="J91"/>
      <c r="K91"/>
      <c r="L91"/>
      <c r="M91"/>
      <c r="N91"/>
    </row>
    <row r="92" spans="1:14" s="138" customFormat="1" x14ac:dyDescent="0.2">
      <c r="A92"/>
      <c r="B92" s="229">
        <v>44665.458333333328</v>
      </c>
      <c r="C92" s="145">
        <v>460</v>
      </c>
      <c r="D92" s="145"/>
      <c r="E92" s="146">
        <v>10</v>
      </c>
      <c r="F92" s="147">
        <v>50.4</v>
      </c>
      <c r="G92" s="146">
        <v>0.9</v>
      </c>
      <c r="I92"/>
      <c r="J92"/>
      <c r="K92"/>
      <c r="L92"/>
      <c r="M92"/>
      <c r="N92"/>
    </row>
    <row r="93" spans="1:14" s="138" customFormat="1" x14ac:dyDescent="0.2">
      <c r="A93"/>
      <c r="B93" s="229">
        <v>44665.5</v>
      </c>
      <c r="C93" s="145">
        <v>459.5</v>
      </c>
      <c r="D93" s="145"/>
      <c r="E93" s="146">
        <v>11.1</v>
      </c>
      <c r="F93" s="147">
        <v>47.9</v>
      </c>
      <c r="G93" s="146">
        <v>1</v>
      </c>
      <c r="I93"/>
      <c r="J93"/>
      <c r="K93"/>
      <c r="L93"/>
      <c r="M93"/>
      <c r="N93"/>
    </row>
    <row r="94" spans="1:14" s="138" customFormat="1" x14ac:dyDescent="0.2">
      <c r="A94"/>
      <c r="B94" s="229">
        <v>44665.541666666672</v>
      </c>
      <c r="C94" s="145">
        <v>459</v>
      </c>
      <c r="D94" s="145"/>
      <c r="E94" s="146">
        <v>11</v>
      </c>
      <c r="F94" s="147">
        <v>53.5</v>
      </c>
      <c r="G94" s="146">
        <v>1.4</v>
      </c>
      <c r="I94"/>
      <c r="J94"/>
      <c r="K94"/>
      <c r="L94"/>
      <c r="M94"/>
      <c r="N94"/>
    </row>
    <row r="95" spans="1:14" s="138" customFormat="1" x14ac:dyDescent="0.2">
      <c r="A95"/>
      <c r="B95" s="229">
        <v>44665.583333333328</v>
      </c>
      <c r="C95" s="145">
        <v>458.4</v>
      </c>
      <c r="D95" s="145"/>
      <c r="E95" s="146">
        <v>12.2</v>
      </c>
      <c r="F95" s="147">
        <v>49.7</v>
      </c>
      <c r="G95" s="146">
        <v>1</v>
      </c>
      <c r="I95"/>
      <c r="J95"/>
      <c r="K95"/>
      <c r="L95"/>
      <c r="M95"/>
      <c r="N95"/>
    </row>
    <row r="96" spans="1:14" s="138" customFormat="1" x14ac:dyDescent="0.2">
      <c r="A96"/>
      <c r="B96" s="229">
        <v>44665.625</v>
      </c>
      <c r="C96" s="145">
        <v>458.1</v>
      </c>
      <c r="D96" s="145"/>
      <c r="E96" s="146">
        <v>12.5</v>
      </c>
      <c r="F96" s="147">
        <v>47.5</v>
      </c>
      <c r="G96" s="146">
        <v>1.1000000000000001</v>
      </c>
      <c r="I96"/>
      <c r="J96"/>
      <c r="K96"/>
      <c r="L96"/>
      <c r="M96"/>
      <c r="N96"/>
    </row>
    <row r="97" spans="1:14" s="138" customFormat="1" x14ac:dyDescent="0.2">
      <c r="A97"/>
      <c r="B97" s="229">
        <v>44665.666666666672</v>
      </c>
      <c r="C97" s="145">
        <v>458</v>
      </c>
      <c r="D97" s="145"/>
      <c r="E97" s="146">
        <v>12.3</v>
      </c>
      <c r="F97" s="147">
        <v>41.2</v>
      </c>
      <c r="G97" s="146">
        <v>0.9</v>
      </c>
      <c r="I97"/>
      <c r="J97"/>
      <c r="K97"/>
      <c r="L97"/>
      <c r="M97"/>
      <c r="N97"/>
    </row>
    <row r="98" spans="1:14" s="138" customFormat="1" x14ac:dyDescent="0.2">
      <c r="A98"/>
      <c r="B98" s="409" t="s">
        <v>166</v>
      </c>
      <c r="C98" s="149">
        <f>AVERAGE(C74:C97)</f>
        <v>459.04166666666669</v>
      </c>
      <c r="D98" s="149"/>
      <c r="E98" s="149">
        <f>AVERAGE(E74:E97)</f>
        <v>6.3458333333333341</v>
      </c>
      <c r="F98" s="149">
        <f>AVERAGE(F74:F97)</f>
        <v>81.820833333333354</v>
      </c>
      <c r="G98" s="149">
        <f>AVERAGE(G74:G97)</f>
        <v>0.63333333333333341</v>
      </c>
      <c r="I98"/>
      <c r="J98"/>
      <c r="K98"/>
      <c r="L98"/>
      <c r="M98"/>
      <c r="N98"/>
    </row>
    <row r="99" spans="1:14" s="138" customFormat="1" ht="13.9" customHeight="1" x14ac:dyDescent="0.2">
      <c r="A99"/>
      <c r="B99" s="425"/>
      <c r="I99"/>
      <c r="J99"/>
      <c r="K99"/>
      <c r="L99"/>
      <c r="M99"/>
      <c r="N99"/>
    </row>
    <row r="100" spans="1:14" s="138" customFormat="1" ht="13.15" customHeight="1" x14ac:dyDescent="0.2">
      <c r="A100"/>
      <c r="B100" s="520" t="s">
        <v>455</v>
      </c>
      <c r="C100" s="520"/>
      <c r="D100" s="520"/>
      <c r="E100" s="520"/>
      <c r="F100" s="520"/>
      <c r="G100" s="520"/>
      <c r="I100"/>
      <c r="J100"/>
      <c r="K100"/>
      <c r="L100"/>
      <c r="M100"/>
      <c r="N100"/>
    </row>
    <row r="101" spans="1:14" s="138" customFormat="1" ht="33.75" x14ac:dyDescent="0.2">
      <c r="A101"/>
      <c r="B101" s="142" t="s">
        <v>151</v>
      </c>
      <c r="C101" s="142" t="s">
        <v>181</v>
      </c>
      <c r="D101" s="142"/>
      <c r="E101" s="142" t="s">
        <v>182</v>
      </c>
      <c r="F101" s="142" t="s">
        <v>153</v>
      </c>
      <c r="G101" s="142" t="s">
        <v>154</v>
      </c>
      <c r="I101"/>
      <c r="J101"/>
      <c r="K101"/>
      <c r="L101"/>
      <c r="M101"/>
      <c r="N101"/>
    </row>
    <row r="102" spans="1:14" s="138" customFormat="1" ht="13.9" customHeight="1" x14ac:dyDescent="0.2">
      <c r="A102"/>
      <c r="B102" s="229">
        <v>44665.708333333328</v>
      </c>
      <c r="C102" s="145">
        <v>458.1</v>
      </c>
      <c r="D102" s="145"/>
      <c r="E102" s="146">
        <v>10.1</v>
      </c>
      <c r="F102" s="147">
        <v>52.2</v>
      </c>
      <c r="G102" s="146">
        <v>1.4</v>
      </c>
      <c r="I102"/>
      <c r="J102"/>
      <c r="K102"/>
      <c r="L102"/>
      <c r="M102"/>
      <c r="N102"/>
    </row>
    <row r="103" spans="1:14" s="138" customFormat="1" x14ac:dyDescent="0.2">
      <c r="A103"/>
      <c r="B103" s="229">
        <v>44665.75</v>
      </c>
      <c r="C103" s="145">
        <v>458.4</v>
      </c>
      <c r="D103" s="145"/>
      <c r="E103" s="146">
        <v>7.5</v>
      </c>
      <c r="F103" s="147">
        <v>81.3</v>
      </c>
      <c r="G103" s="146">
        <v>1.1000000000000001</v>
      </c>
      <c r="I103"/>
      <c r="J103"/>
      <c r="K103"/>
      <c r="L103"/>
      <c r="M103"/>
      <c r="N103"/>
    </row>
    <row r="104" spans="1:14" s="138" customFormat="1" x14ac:dyDescent="0.2">
      <c r="A104"/>
      <c r="B104" s="229">
        <v>44665.791666666672</v>
      </c>
      <c r="C104" s="145">
        <v>458.7</v>
      </c>
      <c r="D104" s="145"/>
      <c r="E104" s="146">
        <v>6.4</v>
      </c>
      <c r="F104" s="147">
        <v>93</v>
      </c>
      <c r="G104" s="146">
        <v>0.6</v>
      </c>
      <c r="I104"/>
      <c r="J104"/>
      <c r="K104"/>
      <c r="L104"/>
      <c r="M104"/>
      <c r="N104"/>
    </row>
    <row r="105" spans="1:14" s="138" customFormat="1" x14ac:dyDescent="0.2">
      <c r="A105"/>
      <c r="B105" s="229">
        <v>44665.833333333328</v>
      </c>
      <c r="C105" s="145">
        <v>459.2</v>
      </c>
      <c r="D105" s="145"/>
      <c r="E105" s="146">
        <v>5.6</v>
      </c>
      <c r="F105" s="147">
        <v>98.6</v>
      </c>
      <c r="G105" s="146">
        <v>0.4</v>
      </c>
      <c r="I105"/>
      <c r="J105"/>
      <c r="K105"/>
      <c r="L105"/>
      <c r="M105"/>
      <c r="N105"/>
    </row>
    <row r="106" spans="1:14" s="138" customFormat="1" x14ac:dyDescent="0.2">
      <c r="A106"/>
      <c r="B106" s="229">
        <v>44665.875</v>
      </c>
      <c r="C106" s="145">
        <v>459.7</v>
      </c>
      <c r="D106" s="145"/>
      <c r="E106" s="146">
        <v>5</v>
      </c>
      <c r="F106" s="147">
        <v>96.3</v>
      </c>
      <c r="G106" s="146">
        <v>0.5</v>
      </c>
      <c r="I106"/>
      <c r="J106"/>
      <c r="K106"/>
      <c r="L106"/>
      <c r="M106"/>
      <c r="N106"/>
    </row>
    <row r="107" spans="1:14" s="138" customFormat="1" x14ac:dyDescent="0.2">
      <c r="A107"/>
      <c r="B107" s="229">
        <v>44665.916666666672</v>
      </c>
      <c r="C107" s="145">
        <v>459.9</v>
      </c>
      <c r="D107" s="145"/>
      <c r="E107" s="146">
        <v>4.7</v>
      </c>
      <c r="F107" s="147">
        <v>94.6</v>
      </c>
      <c r="G107" s="146">
        <v>0.7</v>
      </c>
      <c r="I107"/>
      <c r="J107"/>
      <c r="K107"/>
      <c r="L107"/>
      <c r="M107"/>
      <c r="N107"/>
    </row>
    <row r="108" spans="1:14" s="138" customFormat="1" x14ac:dyDescent="0.2">
      <c r="A108"/>
      <c r="B108" s="229">
        <v>44665.958333333328</v>
      </c>
      <c r="C108" s="145">
        <v>459.9</v>
      </c>
      <c r="D108" s="145"/>
      <c r="E108" s="146">
        <v>4.7</v>
      </c>
      <c r="F108" s="147">
        <v>90.7</v>
      </c>
      <c r="G108" s="146">
        <v>0.6</v>
      </c>
      <c r="I108"/>
      <c r="J108"/>
      <c r="K108"/>
      <c r="L108"/>
      <c r="M108"/>
      <c r="N108"/>
    </row>
    <row r="109" spans="1:14" s="138" customFormat="1" x14ac:dyDescent="0.2">
      <c r="A109"/>
      <c r="B109" s="229">
        <v>44666</v>
      </c>
      <c r="C109" s="145">
        <v>459.8</v>
      </c>
      <c r="D109" s="145"/>
      <c r="E109" s="146">
        <v>4.8</v>
      </c>
      <c r="F109" s="147">
        <v>88</v>
      </c>
      <c r="G109" s="146">
        <v>0.3</v>
      </c>
      <c r="I109"/>
      <c r="J109"/>
      <c r="K109"/>
      <c r="L109"/>
      <c r="M109"/>
      <c r="N109"/>
    </row>
    <row r="110" spans="1:14" s="138" customFormat="1" x14ac:dyDescent="0.2">
      <c r="A110"/>
      <c r="B110" s="229">
        <v>44666.041666666672</v>
      </c>
      <c r="C110" s="145">
        <v>459.4</v>
      </c>
      <c r="D110" s="145"/>
      <c r="E110" s="146">
        <v>3.9</v>
      </c>
      <c r="F110" s="147">
        <v>92</v>
      </c>
      <c r="G110" s="146">
        <v>0</v>
      </c>
      <c r="I110"/>
      <c r="J110"/>
      <c r="K110"/>
      <c r="L110"/>
      <c r="M110"/>
      <c r="N110"/>
    </row>
    <row r="111" spans="1:14" s="138" customFormat="1" x14ac:dyDescent="0.2">
      <c r="A111"/>
      <c r="B111" s="229">
        <v>44666.083333333328</v>
      </c>
      <c r="C111" s="145">
        <v>459</v>
      </c>
      <c r="D111" s="145"/>
      <c r="E111" s="146">
        <v>3.8</v>
      </c>
      <c r="F111" s="147">
        <v>91.1</v>
      </c>
      <c r="G111" s="146">
        <v>0</v>
      </c>
      <c r="I111"/>
      <c r="J111"/>
      <c r="K111"/>
      <c r="L111"/>
      <c r="M111"/>
      <c r="N111"/>
    </row>
    <row r="112" spans="1:14" s="138" customFormat="1" x14ac:dyDescent="0.2">
      <c r="A112"/>
      <c r="B112" s="229">
        <v>44666.125</v>
      </c>
      <c r="C112" s="145">
        <v>458.9</v>
      </c>
      <c r="D112" s="145"/>
      <c r="E112" s="146">
        <v>2.9</v>
      </c>
      <c r="F112" s="147">
        <v>96.6</v>
      </c>
      <c r="G112" s="146">
        <v>0.2</v>
      </c>
      <c r="I112"/>
      <c r="J112"/>
      <c r="K112"/>
      <c r="L112"/>
      <c r="M112"/>
      <c r="N112"/>
    </row>
    <row r="113" spans="1:14" s="138" customFormat="1" x14ac:dyDescent="0.2">
      <c r="A113"/>
      <c r="B113" s="229">
        <v>44666.166666666672</v>
      </c>
      <c r="C113" s="145">
        <v>458.8</v>
      </c>
      <c r="D113" s="145"/>
      <c r="E113" s="146">
        <v>2.5</v>
      </c>
      <c r="F113" s="147">
        <v>98.1</v>
      </c>
      <c r="G113" s="146">
        <v>0.1</v>
      </c>
      <c r="I113"/>
      <c r="J113"/>
      <c r="K113"/>
      <c r="L113"/>
      <c r="M113"/>
      <c r="N113"/>
    </row>
    <row r="114" spans="1:14" s="138" customFormat="1" x14ac:dyDescent="0.2">
      <c r="A114"/>
      <c r="B114" s="229">
        <v>44666.208333333328</v>
      </c>
      <c r="C114" s="145">
        <v>459</v>
      </c>
      <c r="D114" s="145"/>
      <c r="E114" s="146">
        <v>2.5</v>
      </c>
      <c r="F114" s="147">
        <v>99.1</v>
      </c>
      <c r="G114" s="146">
        <v>0.3</v>
      </c>
      <c r="I114"/>
      <c r="J114"/>
      <c r="K114"/>
      <c r="L114"/>
      <c r="M114"/>
      <c r="N114"/>
    </row>
    <row r="115" spans="1:14" s="138" customFormat="1" x14ac:dyDescent="0.2">
      <c r="A115"/>
      <c r="B115" s="229">
        <v>44666.25</v>
      </c>
      <c r="C115" s="145">
        <v>459.2</v>
      </c>
      <c r="D115" s="145"/>
      <c r="E115" s="146">
        <v>2.7</v>
      </c>
      <c r="F115" s="147">
        <v>97.9</v>
      </c>
      <c r="G115" s="146">
        <v>0.3</v>
      </c>
      <c r="I115"/>
      <c r="J115"/>
      <c r="K115"/>
      <c r="L115"/>
      <c r="M115"/>
      <c r="N115"/>
    </row>
    <row r="116" spans="1:14" s="138" customFormat="1" x14ac:dyDescent="0.2">
      <c r="A116"/>
      <c r="B116" s="229">
        <v>44666.291666666672</v>
      </c>
      <c r="C116" s="145">
        <v>459.5</v>
      </c>
      <c r="D116" s="145"/>
      <c r="E116" s="146">
        <v>4.3</v>
      </c>
      <c r="F116" s="147">
        <v>93.4</v>
      </c>
      <c r="G116" s="146">
        <v>0.7</v>
      </c>
      <c r="I116"/>
      <c r="J116"/>
      <c r="K116"/>
      <c r="L116"/>
      <c r="M116"/>
      <c r="N116"/>
    </row>
    <row r="117" spans="1:14" s="138" customFormat="1" x14ac:dyDescent="0.2">
      <c r="A117"/>
      <c r="B117" s="229">
        <v>44666.333333333328</v>
      </c>
      <c r="C117" s="145">
        <v>459.8</v>
      </c>
      <c r="D117" s="145"/>
      <c r="E117" s="146">
        <v>6.2</v>
      </c>
      <c r="F117" s="147">
        <v>80.7</v>
      </c>
      <c r="G117" s="146">
        <v>0.6</v>
      </c>
      <c r="I117"/>
      <c r="J117"/>
      <c r="K117"/>
      <c r="L117"/>
      <c r="M117"/>
      <c r="N117"/>
    </row>
    <row r="118" spans="1:14" s="138" customFormat="1" x14ac:dyDescent="0.2">
      <c r="A118"/>
      <c r="B118" s="229">
        <v>44666.375</v>
      </c>
      <c r="C118" s="145">
        <v>460.1</v>
      </c>
      <c r="D118" s="145"/>
      <c r="E118" s="146">
        <v>7.7</v>
      </c>
      <c r="F118" s="147">
        <v>68.5</v>
      </c>
      <c r="G118" s="146">
        <v>1.1000000000000001</v>
      </c>
      <c r="I118"/>
      <c r="J118"/>
      <c r="K118"/>
      <c r="L118"/>
      <c r="M118"/>
      <c r="N118"/>
    </row>
    <row r="119" spans="1:14" s="138" customFormat="1" x14ac:dyDescent="0.2">
      <c r="A119"/>
      <c r="B119" s="229">
        <v>44666.416666666672</v>
      </c>
      <c r="C119" s="145">
        <v>460.4</v>
      </c>
      <c r="D119" s="145"/>
      <c r="E119" s="146">
        <v>6.1</v>
      </c>
      <c r="F119" s="147">
        <v>82.7</v>
      </c>
      <c r="G119" s="146">
        <v>1.4</v>
      </c>
      <c r="I119"/>
      <c r="J119"/>
      <c r="K119"/>
      <c r="L119"/>
      <c r="M119"/>
      <c r="N119"/>
    </row>
    <row r="120" spans="1:14" s="138" customFormat="1" x14ac:dyDescent="0.2">
      <c r="A120"/>
      <c r="B120" s="229">
        <v>44666.458333333328</v>
      </c>
      <c r="C120" s="145">
        <v>460.3</v>
      </c>
      <c r="D120" s="145"/>
      <c r="E120" s="146">
        <v>6.5</v>
      </c>
      <c r="F120" s="147">
        <v>79.099999999999994</v>
      </c>
      <c r="G120" s="146">
        <v>1.7</v>
      </c>
      <c r="I120"/>
      <c r="J120"/>
      <c r="K120"/>
      <c r="L120"/>
      <c r="M120"/>
      <c r="N120"/>
    </row>
    <row r="121" spans="1:14" s="138" customFormat="1" x14ac:dyDescent="0.2">
      <c r="A121"/>
      <c r="B121" s="229">
        <v>44666.5</v>
      </c>
      <c r="C121" s="145">
        <v>460</v>
      </c>
      <c r="D121" s="145"/>
      <c r="E121" s="146">
        <v>7</v>
      </c>
      <c r="F121" s="147">
        <v>73.8</v>
      </c>
      <c r="G121" s="146">
        <v>1.2</v>
      </c>
      <c r="I121"/>
      <c r="J121"/>
      <c r="K121"/>
      <c r="L121"/>
      <c r="M121"/>
      <c r="N121"/>
    </row>
    <row r="122" spans="1:14" s="138" customFormat="1" x14ac:dyDescent="0.2">
      <c r="A122"/>
      <c r="B122" s="229">
        <v>44666.541666666672</v>
      </c>
      <c r="C122" s="145">
        <v>459.7</v>
      </c>
      <c r="D122" s="145"/>
      <c r="E122" s="146">
        <v>8.1</v>
      </c>
      <c r="F122" s="147">
        <v>68</v>
      </c>
      <c r="G122" s="146">
        <v>1.1000000000000001</v>
      </c>
      <c r="I122"/>
      <c r="J122"/>
      <c r="K122"/>
      <c r="L122"/>
      <c r="M122"/>
      <c r="N122"/>
    </row>
    <row r="123" spans="1:14" s="138" customFormat="1" x14ac:dyDescent="0.2">
      <c r="A123"/>
      <c r="B123" s="229">
        <v>44666.583333333328</v>
      </c>
      <c r="C123" s="145">
        <v>459.1</v>
      </c>
      <c r="D123" s="145"/>
      <c r="E123" s="146">
        <v>9.1999999999999993</v>
      </c>
      <c r="F123" s="147">
        <v>62.2</v>
      </c>
      <c r="G123" s="146">
        <v>1.1000000000000001</v>
      </c>
      <c r="I123"/>
      <c r="J123"/>
      <c r="K123"/>
      <c r="L123"/>
      <c r="M123"/>
      <c r="N123"/>
    </row>
    <row r="124" spans="1:14" s="138" customFormat="1" x14ac:dyDescent="0.2">
      <c r="A124"/>
      <c r="B124" s="229">
        <v>44666.625</v>
      </c>
      <c r="C124" s="145">
        <v>458.9</v>
      </c>
      <c r="D124" s="145"/>
      <c r="E124" s="146">
        <v>9.5</v>
      </c>
      <c r="F124" s="147">
        <v>61.5</v>
      </c>
      <c r="G124" s="146">
        <v>1</v>
      </c>
      <c r="I124"/>
      <c r="J124"/>
      <c r="K124"/>
      <c r="L124"/>
      <c r="M124"/>
      <c r="N124"/>
    </row>
    <row r="125" spans="1:14" s="138" customFormat="1" x14ac:dyDescent="0.2">
      <c r="A125"/>
      <c r="B125" s="229">
        <v>44666.666666666672</v>
      </c>
      <c r="C125" s="145">
        <v>458.6</v>
      </c>
      <c r="D125" s="145"/>
      <c r="E125" s="146">
        <v>10.5</v>
      </c>
      <c r="F125" s="147">
        <v>56.5</v>
      </c>
      <c r="G125" s="146">
        <v>1</v>
      </c>
      <c r="I125"/>
      <c r="J125"/>
      <c r="K125"/>
      <c r="L125"/>
      <c r="M125"/>
      <c r="N125"/>
    </row>
    <row r="126" spans="1:14" s="138" customFormat="1" x14ac:dyDescent="0.2">
      <c r="A126"/>
      <c r="B126" s="501" t="s">
        <v>169</v>
      </c>
      <c r="C126" s="149">
        <f>AVERAGE(C102:C125)</f>
        <v>459.35000000000008</v>
      </c>
      <c r="D126" s="149"/>
      <c r="E126" s="149">
        <f>AVERAGE(E102:E125)</f>
        <v>5.9249999999999998</v>
      </c>
      <c r="F126" s="149">
        <f>AVERAGE(F102:F125)</f>
        <v>83.162500000000009</v>
      </c>
      <c r="G126" s="149">
        <f>AVERAGE(G102:G125)</f>
        <v>0.72499999999999998</v>
      </c>
      <c r="I126"/>
      <c r="J126"/>
      <c r="K126"/>
      <c r="L126"/>
      <c r="M126"/>
      <c r="N126"/>
    </row>
    <row r="127" spans="1:14" s="138" customFormat="1" x14ac:dyDescent="0.2">
      <c r="A127"/>
      <c r="B127" s="425"/>
      <c r="I127"/>
      <c r="J127"/>
      <c r="K127"/>
      <c r="L127"/>
      <c r="M127"/>
      <c r="N127"/>
    </row>
    <row r="128" spans="1:14" s="138" customFormat="1" ht="13.15" customHeight="1" x14ac:dyDescent="0.2">
      <c r="A128"/>
      <c r="B128" s="520" t="s">
        <v>456</v>
      </c>
      <c r="C128" s="520"/>
      <c r="D128" s="520"/>
      <c r="E128" s="520"/>
      <c r="F128" s="520"/>
      <c r="G128" s="520"/>
      <c r="I128"/>
      <c r="J128"/>
      <c r="K128"/>
      <c r="L128"/>
      <c r="M128"/>
      <c r="N128"/>
    </row>
    <row r="129" spans="1:14" s="138" customFormat="1" ht="33.75" x14ac:dyDescent="0.2">
      <c r="A129"/>
      <c r="B129" s="142" t="s">
        <v>151</v>
      </c>
      <c r="C129" s="142" t="s">
        <v>181</v>
      </c>
      <c r="D129" s="142"/>
      <c r="E129" s="142" t="s">
        <v>182</v>
      </c>
      <c r="F129" s="142" t="s">
        <v>153</v>
      </c>
      <c r="G129" s="142" t="s">
        <v>154</v>
      </c>
      <c r="I129"/>
      <c r="J129"/>
      <c r="K129"/>
      <c r="L129"/>
      <c r="M129"/>
      <c r="N129"/>
    </row>
    <row r="130" spans="1:14" s="138" customFormat="1" x14ac:dyDescent="0.2">
      <c r="A130"/>
      <c r="B130" s="229">
        <v>44666.75</v>
      </c>
      <c r="C130" s="145">
        <v>459</v>
      </c>
      <c r="D130" s="145"/>
      <c r="E130" s="146">
        <v>7.1</v>
      </c>
      <c r="F130" s="147">
        <v>86.2</v>
      </c>
      <c r="G130" s="146">
        <v>0.6</v>
      </c>
      <c r="I130"/>
      <c r="J130"/>
      <c r="K130"/>
      <c r="L130"/>
      <c r="M130"/>
      <c r="N130"/>
    </row>
    <row r="131" spans="1:14" s="138" customFormat="1" x14ac:dyDescent="0.2">
      <c r="A131"/>
      <c r="B131" s="229">
        <v>44666.791666666672</v>
      </c>
      <c r="C131" s="145">
        <v>459.2</v>
      </c>
      <c r="D131" s="145"/>
      <c r="E131" s="146">
        <v>6</v>
      </c>
      <c r="F131" s="147">
        <v>91.9</v>
      </c>
      <c r="G131" s="146">
        <v>0.4</v>
      </c>
      <c r="I131"/>
      <c r="J131"/>
      <c r="K131"/>
      <c r="L131"/>
      <c r="M131"/>
      <c r="N131"/>
    </row>
    <row r="132" spans="1:14" s="138" customFormat="1" x14ac:dyDescent="0.2">
      <c r="A132"/>
      <c r="B132" s="229">
        <v>44666.833333333328</v>
      </c>
      <c r="C132" s="145">
        <v>459.4</v>
      </c>
      <c r="D132" s="145"/>
      <c r="E132" s="146">
        <v>5.5</v>
      </c>
      <c r="F132" s="147">
        <v>94.6</v>
      </c>
      <c r="G132" s="146">
        <v>0.2</v>
      </c>
      <c r="I132"/>
      <c r="J132"/>
      <c r="K132"/>
      <c r="L132"/>
      <c r="M132"/>
      <c r="N132"/>
    </row>
    <row r="133" spans="1:14" s="138" customFormat="1" x14ac:dyDescent="0.2">
      <c r="A133"/>
      <c r="B133" s="229">
        <v>44666.875</v>
      </c>
      <c r="C133" s="145">
        <v>459.6</v>
      </c>
      <c r="D133" s="145"/>
      <c r="E133" s="146">
        <v>5.2</v>
      </c>
      <c r="F133" s="147">
        <v>89.6</v>
      </c>
      <c r="G133" s="146">
        <v>0</v>
      </c>
      <c r="I133"/>
      <c r="J133"/>
      <c r="K133"/>
      <c r="L133"/>
      <c r="M133"/>
      <c r="N133"/>
    </row>
    <row r="134" spans="1:14" s="138" customFormat="1" x14ac:dyDescent="0.2">
      <c r="A134"/>
      <c r="B134" s="229">
        <v>44666.916666666672</v>
      </c>
      <c r="C134" s="145">
        <v>459.8</v>
      </c>
      <c r="D134" s="145"/>
      <c r="E134" s="146">
        <v>4.4000000000000004</v>
      </c>
      <c r="F134" s="147">
        <v>95.3</v>
      </c>
      <c r="G134" s="146">
        <v>0.1</v>
      </c>
      <c r="I134"/>
      <c r="J134"/>
      <c r="K134"/>
      <c r="L134"/>
      <c r="M134"/>
      <c r="N134"/>
    </row>
    <row r="135" spans="1:14" s="138" customFormat="1" x14ac:dyDescent="0.2">
      <c r="A135"/>
      <c r="B135" s="229">
        <v>44666.958333333328</v>
      </c>
      <c r="C135" s="145">
        <v>459.8</v>
      </c>
      <c r="D135" s="145"/>
      <c r="E135" s="146">
        <v>3.8</v>
      </c>
      <c r="F135" s="147">
        <v>99.1</v>
      </c>
      <c r="G135" s="146">
        <v>0.1</v>
      </c>
      <c r="I135"/>
      <c r="J135"/>
      <c r="K135"/>
      <c r="L135"/>
      <c r="M135"/>
      <c r="N135"/>
    </row>
    <row r="136" spans="1:14" s="138" customFormat="1" x14ac:dyDescent="0.2">
      <c r="A136"/>
      <c r="B136" s="229">
        <v>44667</v>
      </c>
      <c r="C136" s="145">
        <v>459.5</v>
      </c>
      <c r="D136" s="145"/>
      <c r="E136" s="146">
        <v>3.2</v>
      </c>
      <c r="F136" s="147">
        <v>99.3</v>
      </c>
      <c r="G136" s="146">
        <v>0</v>
      </c>
      <c r="I136"/>
      <c r="J136"/>
      <c r="K136"/>
      <c r="L136"/>
      <c r="M136"/>
      <c r="N136"/>
    </row>
    <row r="137" spans="1:14" s="138" customFormat="1" x14ac:dyDescent="0.2">
      <c r="A137"/>
      <c r="B137" s="229">
        <v>44667.041666666672</v>
      </c>
      <c r="C137" s="145">
        <v>459.2</v>
      </c>
      <c r="D137" s="145"/>
      <c r="E137" s="146">
        <v>3.3</v>
      </c>
      <c r="F137" s="147">
        <v>99.3</v>
      </c>
      <c r="G137" s="146">
        <v>0</v>
      </c>
      <c r="I137"/>
      <c r="J137"/>
      <c r="K137"/>
      <c r="L137"/>
      <c r="M137"/>
      <c r="N137"/>
    </row>
    <row r="138" spans="1:14" x14ac:dyDescent="0.2">
      <c r="B138" s="229">
        <v>44667.083333333328</v>
      </c>
      <c r="C138" s="145">
        <v>458.8</v>
      </c>
      <c r="D138" s="145"/>
      <c r="E138" s="146">
        <v>2.8</v>
      </c>
      <c r="F138" s="147">
        <v>99.3</v>
      </c>
      <c r="G138" s="146">
        <v>0</v>
      </c>
    </row>
    <row r="139" spans="1:14" x14ac:dyDescent="0.2">
      <c r="B139" s="229">
        <v>44667.125</v>
      </c>
      <c r="C139" s="145">
        <v>458.6</v>
      </c>
      <c r="D139" s="145"/>
      <c r="E139" s="146">
        <v>1.9</v>
      </c>
      <c r="F139" s="147">
        <v>99.3</v>
      </c>
      <c r="G139" s="146">
        <v>0</v>
      </c>
    </row>
    <row r="140" spans="1:14" x14ac:dyDescent="0.2">
      <c r="B140" s="229">
        <v>44667.166666666672</v>
      </c>
      <c r="C140" s="145">
        <v>458.7</v>
      </c>
      <c r="D140" s="145"/>
      <c r="E140" s="146">
        <v>1.2</v>
      </c>
      <c r="F140" s="147">
        <v>99.3</v>
      </c>
      <c r="G140" s="146">
        <v>0</v>
      </c>
    </row>
    <row r="141" spans="1:14" x14ac:dyDescent="0.2">
      <c r="B141" s="229">
        <v>44667.208333333328</v>
      </c>
      <c r="C141" s="145">
        <v>458.9</v>
      </c>
      <c r="D141" s="145"/>
      <c r="E141" s="146">
        <v>1.1000000000000001</v>
      </c>
      <c r="F141" s="147">
        <v>99.3</v>
      </c>
      <c r="G141" s="146">
        <v>0</v>
      </c>
    </row>
    <row r="142" spans="1:14" x14ac:dyDescent="0.2">
      <c r="B142" s="229">
        <v>44667.25</v>
      </c>
      <c r="C142" s="145">
        <v>459.3</v>
      </c>
      <c r="D142" s="145"/>
      <c r="E142" s="146">
        <v>1.6</v>
      </c>
      <c r="F142" s="147">
        <v>99.3</v>
      </c>
      <c r="G142" s="146">
        <v>0</v>
      </c>
    </row>
    <row r="143" spans="1:14" x14ac:dyDescent="0.2">
      <c r="B143" s="229">
        <v>44667.291666666672</v>
      </c>
      <c r="C143" s="145">
        <v>459.7</v>
      </c>
      <c r="D143" s="145"/>
      <c r="E143" s="146">
        <v>4.5</v>
      </c>
      <c r="F143" s="147">
        <v>95.3</v>
      </c>
      <c r="G143" s="146">
        <v>0.3</v>
      </c>
    </row>
    <row r="144" spans="1:14" x14ac:dyDescent="0.2">
      <c r="B144" s="229">
        <v>44667.333333333328</v>
      </c>
      <c r="C144" s="145">
        <v>460.1</v>
      </c>
      <c r="D144" s="145"/>
      <c r="E144" s="146">
        <v>6.8</v>
      </c>
      <c r="F144" s="147">
        <v>79.7</v>
      </c>
      <c r="G144" s="146">
        <v>0.8</v>
      </c>
    </row>
    <row r="145" spans="2:14" x14ac:dyDescent="0.2">
      <c r="B145" s="229">
        <v>44667.375</v>
      </c>
      <c r="C145" s="145">
        <v>460.2</v>
      </c>
      <c r="D145" s="145"/>
      <c r="E145" s="146">
        <v>8.6999999999999993</v>
      </c>
      <c r="F145" s="147">
        <v>63.8</v>
      </c>
      <c r="G145" s="146">
        <v>0.9</v>
      </c>
    </row>
    <row r="146" spans="2:14" x14ac:dyDescent="0.2">
      <c r="B146" s="229">
        <v>44667.416666666672</v>
      </c>
      <c r="C146" s="145">
        <v>460.2</v>
      </c>
      <c r="D146" s="145"/>
      <c r="E146" s="146">
        <v>11.3</v>
      </c>
      <c r="F146" s="147">
        <v>46.3</v>
      </c>
      <c r="G146" s="146">
        <v>1.3</v>
      </c>
    </row>
    <row r="147" spans="2:14" x14ac:dyDescent="0.2">
      <c r="B147" s="229">
        <v>44667.458333333328</v>
      </c>
      <c r="C147" s="145">
        <v>459.8</v>
      </c>
      <c r="D147" s="145"/>
      <c r="E147" s="146">
        <v>12.6</v>
      </c>
      <c r="F147" s="147">
        <v>38.9</v>
      </c>
      <c r="G147" s="146">
        <v>1.4</v>
      </c>
    </row>
    <row r="148" spans="2:14" x14ac:dyDescent="0.2">
      <c r="B148" s="229">
        <v>44667.5</v>
      </c>
      <c r="C148" s="145">
        <v>459.4</v>
      </c>
      <c r="D148" s="145"/>
      <c r="E148" s="146">
        <v>13.3</v>
      </c>
      <c r="F148" s="147">
        <v>37.799999999999997</v>
      </c>
      <c r="G148" s="146">
        <v>1.4</v>
      </c>
    </row>
    <row r="149" spans="2:14" x14ac:dyDescent="0.2">
      <c r="B149" s="229">
        <v>44667.541666666672</v>
      </c>
      <c r="C149" s="145">
        <v>459</v>
      </c>
      <c r="D149" s="145"/>
      <c r="E149" s="146">
        <v>13.3</v>
      </c>
      <c r="F149" s="147">
        <v>37.700000000000003</v>
      </c>
      <c r="G149" s="146">
        <v>1.1000000000000001</v>
      </c>
    </row>
    <row r="150" spans="2:14" x14ac:dyDescent="0.2">
      <c r="B150" s="229">
        <v>44667.583333333328</v>
      </c>
      <c r="C150" s="145">
        <v>458.6</v>
      </c>
      <c r="D150" s="145"/>
      <c r="E150" s="146">
        <v>12.7</v>
      </c>
      <c r="F150" s="147">
        <v>37</v>
      </c>
      <c r="G150" s="146">
        <v>1.1000000000000001</v>
      </c>
    </row>
    <row r="151" spans="2:14" x14ac:dyDescent="0.2">
      <c r="B151" s="229">
        <v>44667.625</v>
      </c>
      <c r="C151" s="145">
        <v>458.4</v>
      </c>
      <c r="D151" s="145"/>
      <c r="E151" s="146">
        <v>13.3</v>
      </c>
      <c r="F151" s="147">
        <v>31.7</v>
      </c>
      <c r="G151" s="146">
        <v>1.2</v>
      </c>
    </row>
    <row r="152" spans="2:14" x14ac:dyDescent="0.2">
      <c r="B152" s="229">
        <v>44667.666666666672</v>
      </c>
      <c r="C152" s="145">
        <v>458.4</v>
      </c>
      <c r="D152" s="145"/>
      <c r="E152" s="146">
        <v>11.3</v>
      </c>
      <c r="F152" s="147">
        <v>39.4</v>
      </c>
      <c r="G152" s="146">
        <v>1.2</v>
      </c>
    </row>
    <row r="153" spans="2:14" x14ac:dyDescent="0.2">
      <c r="B153" s="229">
        <v>44667.708333333328</v>
      </c>
      <c r="C153" s="145">
        <v>458.5</v>
      </c>
      <c r="D153" s="145"/>
      <c r="E153" s="146">
        <v>10.3</v>
      </c>
      <c r="F153" s="147">
        <v>46.7</v>
      </c>
      <c r="G153" s="146">
        <v>1.2</v>
      </c>
    </row>
    <row r="154" spans="2:14" s="138" customFormat="1" x14ac:dyDescent="0.2">
      <c r="B154" s="501" t="s">
        <v>171</v>
      </c>
      <c r="C154" s="149">
        <f>AVERAGE(C130:C153)</f>
        <v>459.25416666666661</v>
      </c>
      <c r="D154" s="149"/>
      <c r="E154" s="149">
        <f>AVERAGE(E130:E153)</f>
        <v>6.8833333333333337</v>
      </c>
      <c r="F154" s="149">
        <f>AVERAGE(F130:F153)</f>
        <v>75.254166666666663</v>
      </c>
      <c r="G154" s="149">
        <f>AVERAGE(G130:G153)</f>
        <v>0.55416666666666659</v>
      </c>
      <c r="I154"/>
      <c r="J154"/>
      <c r="K154"/>
      <c r="L154"/>
      <c r="M154"/>
      <c r="N154"/>
    </row>
    <row r="155" spans="2:14" s="138" customFormat="1" x14ac:dyDescent="0.2">
      <c r="B155" s="498"/>
      <c r="I155"/>
      <c r="J155"/>
      <c r="K155"/>
      <c r="L155"/>
      <c r="M155"/>
      <c r="N155"/>
    </row>
    <row r="156" spans="2:14" s="138" customFormat="1" x14ac:dyDescent="0.2">
      <c r="B156" s="19"/>
      <c r="C156" s="19"/>
      <c r="D156" s="19"/>
      <c r="E156" s="19"/>
      <c r="F156" s="19"/>
      <c r="G156" s="19"/>
      <c r="I156"/>
      <c r="J156"/>
      <c r="K156"/>
      <c r="L156"/>
      <c r="M156"/>
      <c r="N156"/>
    </row>
    <row r="157" spans="2:14" x14ac:dyDescent="0.2">
      <c r="H157"/>
    </row>
    <row r="158" spans="2:14" x14ac:dyDescent="0.2">
      <c r="H158"/>
    </row>
    <row r="159" spans="2:14" x14ac:dyDescent="0.2">
      <c r="H159"/>
    </row>
    <row r="160" spans="2:14" x14ac:dyDescent="0.2">
      <c r="H160"/>
    </row>
    <row r="161" spans="8:8" x14ac:dyDescent="0.2">
      <c r="H161"/>
    </row>
    <row r="162" spans="8:8" x14ac:dyDescent="0.2">
      <c r="H162"/>
    </row>
    <row r="163" spans="8:8" x14ac:dyDescent="0.2">
      <c r="H163"/>
    </row>
    <row r="164" spans="8:8" x14ac:dyDescent="0.2">
      <c r="H164"/>
    </row>
    <row r="165" spans="8:8" x14ac:dyDescent="0.2">
      <c r="H165"/>
    </row>
    <row r="166" spans="8:8" x14ac:dyDescent="0.2">
      <c r="H166"/>
    </row>
    <row r="167" spans="8:8" x14ac:dyDescent="0.2">
      <c r="H167"/>
    </row>
    <row r="168" spans="8:8" x14ac:dyDescent="0.2">
      <c r="H168"/>
    </row>
    <row r="169" spans="8:8" x14ac:dyDescent="0.2">
      <c r="H169"/>
    </row>
    <row r="170" spans="8:8" x14ac:dyDescent="0.2">
      <c r="H170"/>
    </row>
    <row r="171" spans="8:8" x14ac:dyDescent="0.2">
      <c r="H171"/>
    </row>
    <row r="172" spans="8:8" x14ac:dyDescent="0.2">
      <c r="H172"/>
    </row>
    <row r="173" spans="8:8" x14ac:dyDescent="0.2">
      <c r="H173"/>
    </row>
    <row r="174" spans="8:8" x14ac:dyDescent="0.2">
      <c r="H174"/>
    </row>
  </sheetData>
  <mergeCells count="11">
    <mergeCell ref="F14:G14"/>
    <mergeCell ref="C1:G4"/>
    <mergeCell ref="C6:G6"/>
    <mergeCell ref="F8:G8"/>
    <mergeCell ref="B10:G10"/>
    <mergeCell ref="F12:G12"/>
    <mergeCell ref="B16:G16"/>
    <mergeCell ref="B44:G44"/>
    <mergeCell ref="B72:G72"/>
    <mergeCell ref="B100:G100"/>
    <mergeCell ref="B128:G128"/>
  </mergeCells>
  <printOptions horizontalCentered="1"/>
  <pageMargins left="0.39370078740157483" right="0.39370078740157483" top="0.39370078740157483" bottom="0.19685039370078741" header="0.27559055118110237" footer="0.11811023622047245"/>
  <pageSetup paperSize="9" scale="66" fitToWidth="0" fitToHeight="0" orientation="portrait" r:id="rId1"/>
  <rowBreaks count="2" manualBreakCount="2">
    <brk id="71" min="1" max="5" man="1"/>
    <brk id="127" min="1" max="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C08EA-E981-4FC3-A769-0D34D412A5C0}">
  <sheetPr>
    <pageSetUpPr fitToPage="1"/>
  </sheetPr>
  <dimension ref="A1:R63"/>
  <sheetViews>
    <sheetView showGridLines="0" topLeftCell="A24" zoomScaleNormal="100" zoomScaleSheetLayoutView="85" workbookViewId="0">
      <selection activeCell="F43" sqref="F43"/>
    </sheetView>
  </sheetViews>
  <sheetFormatPr baseColWidth="10" defaultColWidth="11.42578125" defaultRowHeight="12.75" x14ac:dyDescent="0.2"/>
  <cols>
    <col min="1" max="1" width="3.140625" style="325" customWidth="1"/>
    <col min="2" max="2" width="14.140625" style="1" customWidth="1"/>
    <col min="3" max="3" width="11" style="1" customWidth="1"/>
    <col min="4" max="4" width="14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1" width="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4" style="87" customWidth="1"/>
    <col min="17" max="16384" width="11.42578125" style="1"/>
  </cols>
  <sheetData>
    <row r="1" spans="1:18" ht="12" customHeight="1" x14ac:dyDescent="0.2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539"/>
      <c r="C2" s="540"/>
      <c r="D2" s="540"/>
      <c r="E2" s="541"/>
      <c r="F2" s="522" t="s">
        <v>444</v>
      </c>
      <c r="G2" s="523"/>
      <c r="H2" s="523"/>
      <c r="I2" s="523"/>
      <c r="J2" s="523"/>
      <c r="K2" s="523"/>
      <c r="L2" s="523"/>
      <c r="M2" s="523"/>
      <c r="N2" s="523"/>
      <c r="O2" s="524"/>
    </row>
    <row r="3" spans="1:18" ht="16.5" customHeight="1" x14ac:dyDescent="0.2">
      <c r="A3" s="318"/>
      <c r="B3" s="542"/>
      <c r="C3" s="543"/>
      <c r="D3" s="543"/>
      <c r="E3" s="544"/>
      <c r="F3" s="525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318"/>
      <c r="B4" s="542"/>
      <c r="C4" s="543"/>
      <c r="D4" s="543"/>
      <c r="E4" s="544"/>
      <c r="F4" s="525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x14ac:dyDescent="0.2">
      <c r="A5" s="318"/>
      <c r="B5" s="545"/>
      <c r="C5" s="546"/>
      <c r="D5" s="546"/>
      <c r="E5" s="547"/>
      <c r="F5" s="528"/>
      <c r="G5" s="529"/>
      <c r="H5" s="529"/>
      <c r="I5" s="529"/>
      <c r="J5" s="529"/>
      <c r="K5" s="529"/>
      <c r="L5" s="529"/>
      <c r="M5" s="529"/>
      <c r="N5" s="529"/>
      <c r="O5" s="530"/>
    </row>
    <row r="6" spans="1:18" ht="9" customHeight="1" x14ac:dyDescent="0.2">
      <c r="A6" s="318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3" customHeight="1" x14ac:dyDescent="0.2">
      <c r="A7" s="318"/>
      <c r="B7" s="548" t="s">
        <v>188</v>
      </c>
      <c r="C7" s="548"/>
      <c r="D7" s="549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E7" s="549"/>
      <c r="F7" s="549"/>
      <c r="G7" s="549"/>
      <c r="H7" s="549"/>
      <c r="I7" s="549"/>
      <c r="J7" s="549"/>
      <c r="K7" s="549"/>
      <c r="L7" s="549"/>
      <c r="M7" s="549"/>
      <c r="N7" s="549"/>
      <c r="O7" s="549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x14ac:dyDescent="0.2">
      <c r="A9" s="318"/>
      <c r="B9" s="139" t="s">
        <v>236</v>
      </c>
      <c r="C9" s="139"/>
      <c r="D9" s="420" t="str">
        <f>+'3.1'!D8</f>
        <v>CA-SB-01</v>
      </c>
      <c r="E9" s="300"/>
      <c r="F9" s="300"/>
      <c r="G9" s="300"/>
      <c r="H9" s="412" t="s">
        <v>189</v>
      </c>
      <c r="I9" s="412"/>
      <c r="J9" s="412"/>
      <c r="K9" s="421" t="s">
        <v>451</v>
      </c>
      <c r="L9" s="421"/>
      <c r="M9" s="421"/>
      <c r="N9" s="421"/>
      <c r="O9" s="421"/>
    </row>
    <row r="10" spans="1:18" ht="7.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137</v>
      </c>
      <c r="C13" s="411" t="s">
        <v>66</v>
      </c>
      <c r="D13" s="345">
        <v>44662.638888888891</v>
      </c>
      <c r="E13" s="111"/>
      <c r="F13" s="411" t="s">
        <v>4</v>
      </c>
      <c r="G13" s="345">
        <v>44663.638888888891</v>
      </c>
      <c r="H13" s="321"/>
      <c r="I13" s="411" t="s">
        <v>5</v>
      </c>
      <c r="J13" s="504">
        <f>G13-D13</f>
        <v>1</v>
      </c>
      <c r="K13" s="504"/>
      <c r="L13" s="113" t="s">
        <v>6</v>
      </c>
      <c r="M13" s="322">
        <f>$J13*60*24</f>
        <v>1440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 t="str">
        <f>TEXT(J13*24,"00")</f>
        <v>24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+'3.2'!E42</f>
        <v>5.9833333333333334</v>
      </c>
      <c r="F17" s="534" t="s">
        <v>65</v>
      </c>
      <c r="G17" s="534"/>
      <c r="H17" s="346">
        <f>+'3.2'!C42</f>
        <v>458.8125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138</v>
      </c>
      <c r="C20" s="411" t="s">
        <v>66</v>
      </c>
      <c r="D20" s="345">
        <v>44663.701388888891</v>
      </c>
      <c r="E20" s="111"/>
      <c r="F20" s="411" t="s">
        <v>4</v>
      </c>
      <c r="G20" s="345">
        <v>44664.701388888891</v>
      </c>
      <c r="H20" s="321"/>
      <c r="I20" s="411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 t="str">
        <f>TEXT(J20*24,"00")</f>
        <v>24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+'3.2'!E70</f>
        <v>6.5958333333333341</v>
      </c>
      <c r="F24" s="534" t="s">
        <v>65</v>
      </c>
      <c r="G24" s="534"/>
      <c r="H24" s="346">
        <f>+'3.2'!C70</f>
        <v>458.76666666666671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325" customFormat="1" ht="21" customHeight="1" thickBot="1" x14ac:dyDescent="0.25">
      <c r="A27" s="318"/>
      <c r="B27" s="86" t="s">
        <v>139</v>
      </c>
      <c r="C27" s="411" t="s">
        <v>66</v>
      </c>
      <c r="D27" s="345">
        <v>44664.725694444445</v>
      </c>
      <c r="E27" s="111"/>
      <c r="F27" s="411" t="s">
        <v>4</v>
      </c>
      <c r="G27" s="345">
        <v>44665.725694444445</v>
      </c>
      <c r="H27" s="321"/>
      <c r="I27" s="411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 t="str">
        <f>TEXT(J27*24,"00")</f>
        <v>24</v>
      </c>
      <c r="F29" s="330" t="s">
        <v>6</v>
      </c>
      <c r="G29" s="116"/>
      <c r="H29" s="331"/>
      <c r="I29" s="331"/>
      <c r="J29" s="331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+'3.2'!E98</f>
        <v>6.3458333333333341</v>
      </c>
      <c r="F31" s="534" t="s">
        <v>65</v>
      </c>
      <c r="G31" s="534"/>
      <c r="H31" s="346">
        <f>+'3.2'!C98</f>
        <v>459.04166666666669</v>
      </c>
      <c r="I31" s="331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140</v>
      </c>
      <c r="C34" s="411" t="s">
        <v>66</v>
      </c>
      <c r="D34" s="345">
        <v>44665.736111111109</v>
      </c>
      <c r="E34" s="111"/>
      <c r="F34" s="411" t="s">
        <v>4</v>
      </c>
      <c r="G34" s="345">
        <v>44666.736111111109</v>
      </c>
      <c r="H34" s="321"/>
      <c r="I34" s="411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 t="str">
        <f>TEXT(J34*24,"00")</f>
        <v>24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+'3.2'!E126</f>
        <v>5.9249999999999998</v>
      </c>
      <c r="F38" s="534" t="s">
        <v>65</v>
      </c>
      <c r="G38" s="534"/>
      <c r="H38" s="346">
        <f>+'3.2'!C126</f>
        <v>459.35000000000008</v>
      </c>
      <c r="I38" s="331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318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325" customFormat="1" ht="21" customHeight="1" thickBot="1" x14ac:dyDescent="0.25">
      <c r="A41" s="318"/>
      <c r="B41" s="86" t="s">
        <v>141</v>
      </c>
      <c r="C41" s="411" t="s">
        <v>66</v>
      </c>
      <c r="D41" s="345">
        <v>44666.75</v>
      </c>
      <c r="E41" s="111"/>
      <c r="F41" s="411" t="s">
        <v>4</v>
      </c>
      <c r="G41" s="345">
        <v>44667.75</v>
      </c>
      <c r="H41" s="321"/>
      <c r="I41" s="411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 t="str">
        <f>TEXT(J41*24,"00")</f>
        <v>24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+'3.2'!E154</f>
        <v>6.8833333333333337</v>
      </c>
      <c r="F45" s="534" t="s">
        <v>65</v>
      </c>
      <c r="G45" s="534"/>
      <c r="H45" s="346">
        <f>+'3.2'!C154</f>
        <v>459.25416666666661</v>
      </c>
      <c r="I45" s="331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4.25" hidden="1" thickTop="1" thickBot="1" x14ac:dyDescent="0.25">
      <c r="A47" s="318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s="325" customFormat="1" ht="21" hidden="1" customHeight="1" thickBot="1" x14ac:dyDescent="0.25">
      <c r="A48" s="318"/>
      <c r="B48" s="86" t="s">
        <v>142</v>
      </c>
      <c r="C48" s="411" t="s">
        <v>66</v>
      </c>
      <c r="D48" s="110"/>
      <c r="E48" s="111"/>
      <c r="F48" s="411" t="s">
        <v>4</v>
      </c>
      <c r="G48" s="110"/>
      <c r="H48" s="321"/>
      <c r="I48" s="411" t="s">
        <v>5</v>
      </c>
      <c r="J48" s="537">
        <f>G48-D48</f>
        <v>0</v>
      </c>
      <c r="K48" s="537"/>
      <c r="L48" s="113" t="s">
        <v>6</v>
      </c>
      <c r="M48" s="424">
        <f>$J48*60*24</f>
        <v>0</v>
      </c>
      <c r="N48" s="323" t="s">
        <v>7</v>
      </c>
      <c r="O48" s="116"/>
      <c r="P48" s="324"/>
      <c r="R48" s="326"/>
    </row>
    <row r="49" spans="1:18" ht="9.75" hidden="1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hidden="1" customHeight="1" x14ac:dyDescent="0.2">
      <c r="A50" s="318"/>
      <c r="B50" s="538" t="s">
        <v>12</v>
      </c>
      <c r="C50" s="538"/>
      <c r="D50" s="538"/>
      <c r="E50" s="123">
        <f>J48</f>
        <v>0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hidden="1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hidden="1" customHeight="1" x14ac:dyDescent="0.2">
      <c r="A52" s="318"/>
      <c r="B52" s="534" t="s">
        <v>11</v>
      </c>
      <c r="C52" s="534"/>
      <c r="D52" s="534"/>
      <c r="E52" s="422"/>
      <c r="F52" s="534" t="s">
        <v>65</v>
      </c>
      <c r="G52" s="534"/>
      <c r="H52" s="422"/>
      <c r="I52" s="423"/>
      <c r="J52" s="87"/>
      <c r="K52" s="87"/>
      <c r="L52" s="87"/>
      <c r="M52" s="87"/>
      <c r="N52" s="87"/>
      <c r="O52" s="87"/>
    </row>
    <row r="53" spans="1:18" ht="13.5" hidden="1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hidden="1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hidden="1" customHeight="1" thickBot="1" x14ac:dyDescent="0.25">
      <c r="A55" s="318"/>
      <c r="B55" s="86" t="s">
        <v>143</v>
      </c>
      <c r="C55" s="411" t="s">
        <v>66</v>
      </c>
      <c r="D55" s="110"/>
      <c r="E55" s="111"/>
      <c r="F55" s="411" t="s">
        <v>4</v>
      </c>
      <c r="G55" s="110"/>
      <c r="H55" s="321"/>
      <c r="I55" s="411" t="s">
        <v>5</v>
      </c>
      <c r="J55" s="537">
        <f>G55-D55</f>
        <v>0</v>
      </c>
      <c r="K55" s="537"/>
      <c r="L55" s="113" t="s">
        <v>6</v>
      </c>
      <c r="M55" s="424">
        <f>$J55*60*24</f>
        <v>0</v>
      </c>
      <c r="N55" s="323" t="s">
        <v>7</v>
      </c>
      <c r="O55" s="116"/>
      <c r="P55" s="324"/>
      <c r="R55" s="326"/>
    </row>
    <row r="56" spans="1:18" ht="9.75" hidden="1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hidden="1" customHeight="1" x14ac:dyDescent="0.2">
      <c r="A57" s="318"/>
      <c r="B57" s="538" t="s">
        <v>12</v>
      </c>
      <c r="C57" s="538"/>
      <c r="D57" s="538"/>
      <c r="E57" s="123">
        <f>J55</f>
        <v>0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hidden="1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hidden="1" customHeight="1" x14ac:dyDescent="0.2">
      <c r="A59" s="318"/>
      <c r="B59" s="534" t="s">
        <v>11</v>
      </c>
      <c r="C59" s="534"/>
      <c r="D59" s="534"/>
      <c r="E59" s="422"/>
      <c r="F59" s="534" t="s">
        <v>65</v>
      </c>
      <c r="G59" s="534"/>
      <c r="H59" s="422"/>
      <c r="I59" s="423"/>
      <c r="J59" s="87"/>
      <c r="K59" s="87"/>
      <c r="L59" s="87"/>
      <c r="M59" s="87"/>
      <c r="N59" s="87"/>
      <c r="O59" s="87"/>
    </row>
    <row r="60" spans="1:18" ht="13.5" hidden="1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3.5" thickTop="1" x14ac:dyDescent="0.2">
      <c r="A61" s="318"/>
      <c r="B61" s="413"/>
      <c r="C61" s="413"/>
      <c r="D61" s="413"/>
      <c r="E61" s="413"/>
      <c r="F61" s="413"/>
      <c r="G61" s="413"/>
      <c r="H61" s="413"/>
      <c r="I61" s="413"/>
      <c r="J61" s="413"/>
      <c r="K61" s="413"/>
      <c r="L61" s="413"/>
      <c r="M61" s="413"/>
      <c r="N61" s="413"/>
      <c r="O61" s="413"/>
    </row>
    <row r="62" spans="1:18" x14ac:dyDescent="0.2">
      <c r="A62" s="318"/>
      <c r="B62" s="535" t="s">
        <v>13</v>
      </c>
      <c r="C62" s="535"/>
      <c r="D62" s="535"/>
      <c r="E62" s="535"/>
      <c r="F62" s="535"/>
      <c r="G62" s="535"/>
      <c r="H62" s="535"/>
      <c r="I62" s="535"/>
      <c r="J62" s="535"/>
      <c r="K62" s="535"/>
      <c r="L62" s="535"/>
      <c r="M62" s="535"/>
      <c r="N62" s="535"/>
      <c r="O62" s="535"/>
    </row>
    <row r="63" spans="1:18" ht="35.25" customHeight="1" x14ac:dyDescent="0.2">
      <c r="A63" s="318"/>
      <c r="B63" s="536" t="s">
        <v>174</v>
      </c>
      <c r="C63" s="536"/>
      <c r="D63" s="536"/>
      <c r="E63" s="536"/>
      <c r="F63" s="536"/>
      <c r="G63" s="536"/>
      <c r="H63" s="536"/>
      <c r="I63" s="536"/>
      <c r="J63" s="536"/>
      <c r="K63" s="536"/>
      <c r="L63" s="536"/>
      <c r="M63" s="536"/>
      <c r="N63" s="536"/>
      <c r="O63" s="536"/>
    </row>
  </sheetData>
  <mergeCells count="34">
    <mergeCell ref="B2:E5"/>
    <mergeCell ref="F2:O5"/>
    <mergeCell ref="B7:C7"/>
    <mergeCell ref="D7:O7"/>
    <mergeCell ref="B11:O11"/>
    <mergeCell ref="B36:D36"/>
    <mergeCell ref="B15:D15"/>
    <mergeCell ref="B17:D17"/>
    <mergeCell ref="F17:G17"/>
    <mergeCell ref="J20:K20"/>
    <mergeCell ref="B22:D22"/>
    <mergeCell ref="B24:D24"/>
    <mergeCell ref="F24:G24"/>
    <mergeCell ref="J27:K27"/>
    <mergeCell ref="B29:D29"/>
    <mergeCell ref="B31:D31"/>
    <mergeCell ref="F31:G31"/>
    <mergeCell ref="J34:K34"/>
    <mergeCell ref="B38:D38"/>
    <mergeCell ref="F38:G38"/>
    <mergeCell ref="J41:K41"/>
    <mergeCell ref="B43:D43"/>
    <mergeCell ref="B45:D45"/>
    <mergeCell ref="F45:G45"/>
    <mergeCell ref="B59:D59"/>
    <mergeCell ref="F59:G59"/>
    <mergeCell ref="B62:O62"/>
    <mergeCell ref="B63:O63"/>
    <mergeCell ref="J48:K48"/>
    <mergeCell ref="B50:D50"/>
    <mergeCell ref="B52:D52"/>
    <mergeCell ref="F52:G52"/>
    <mergeCell ref="J55:K55"/>
    <mergeCell ref="B57:D57"/>
  </mergeCells>
  <pageMargins left="0.78740157480314965" right="0.74803149606299213" top="0.78740157480314965" bottom="0.78740157480314965" header="0.31496062992125984" footer="0.31496062992125984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D7EEC-7CB6-4C31-B1D1-329E8421BEC2}">
  <sheetPr>
    <pageSetUpPr fitToPage="1"/>
  </sheetPr>
  <dimension ref="A1:O65"/>
  <sheetViews>
    <sheetView showGridLines="0" topLeftCell="D42" zoomScaleNormal="100" zoomScaleSheetLayoutView="100" zoomScalePageLayoutView="40" workbookViewId="0">
      <selection activeCell="H63" sqref="H63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7" width="15.7109375" style="1" customWidth="1"/>
    <col min="8" max="8" width="15.14062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5" x14ac:dyDescent="0.2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5" ht="12.75" customHeight="1" x14ac:dyDescent="0.2">
      <c r="A2" s="318"/>
      <c r="B2" s="572"/>
      <c r="C2" s="573"/>
      <c r="D2" s="522" t="s">
        <v>445</v>
      </c>
      <c r="E2" s="523"/>
      <c r="F2" s="523"/>
      <c r="G2" s="523"/>
      <c r="H2" s="523"/>
      <c r="I2" s="523"/>
      <c r="J2" s="524"/>
      <c r="K2" s="87"/>
    </row>
    <row r="3" spans="1:15" ht="12.75" customHeight="1" x14ac:dyDescent="0.2">
      <c r="A3" s="318"/>
      <c r="B3" s="574"/>
      <c r="C3" s="575"/>
      <c r="D3" s="525"/>
      <c r="E3" s="526"/>
      <c r="F3" s="526"/>
      <c r="G3" s="526"/>
      <c r="H3" s="526"/>
      <c r="I3" s="526"/>
      <c r="J3" s="527"/>
      <c r="K3" s="87"/>
    </row>
    <row r="4" spans="1:15" ht="12.75" customHeight="1" x14ac:dyDescent="0.2">
      <c r="A4" s="318"/>
      <c r="B4" s="574"/>
      <c r="C4" s="575"/>
      <c r="D4" s="525"/>
      <c r="E4" s="526"/>
      <c r="F4" s="526"/>
      <c r="G4" s="526"/>
      <c r="H4" s="526"/>
      <c r="I4" s="526"/>
      <c r="J4" s="527"/>
      <c r="K4" s="335"/>
    </row>
    <row r="5" spans="1:15" ht="13.5" customHeight="1" x14ac:dyDescent="0.2">
      <c r="A5" s="318"/>
      <c r="B5" s="576"/>
      <c r="C5" s="577"/>
      <c r="D5" s="528"/>
      <c r="E5" s="529"/>
      <c r="F5" s="529"/>
      <c r="G5" s="529"/>
      <c r="H5" s="529"/>
      <c r="I5" s="529"/>
      <c r="J5" s="530"/>
      <c r="K5" s="87"/>
    </row>
    <row r="6" spans="1:15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5" ht="19.5" customHeight="1" x14ac:dyDescent="0.2">
      <c r="A7" s="318"/>
      <c r="B7" s="558" t="s">
        <v>374</v>
      </c>
      <c r="C7" s="558"/>
      <c r="D7" s="558"/>
      <c r="E7" s="558"/>
      <c r="F7" s="558"/>
      <c r="G7" s="558"/>
      <c r="H7" s="558"/>
      <c r="I7" s="558"/>
      <c r="J7" s="558"/>
      <c r="K7" s="87"/>
    </row>
    <row r="8" spans="1:15" ht="11.25" customHeight="1" x14ac:dyDescent="0.2">
      <c r="A8" s="318"/>
      <c r="B8" s="413"/>
      <c r="C8" s="413"/>
      <c r="D8" s="413"/>
      <c r="E8" s="413"/>
      <c r="F8" s="413"/>
      <c r="G8" s="413"/>
      <c r="H8" s="413"/>
      <c r="I8" s="413"/>
      <c r="J8" s="413"/>
      <c r="K8" s="87"/>
    </row>
    <row r="9" spans="1:15" ht="30.75" customHeight="1" x14ac:dyDescent="0.2">
      <c r="A9" s="318"/>
      <c r="B9" s="548" t="s">
        <v>188</v>
      </c>
      <c r="C9" s="548"/>
      <c r="D9" s="571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E9" s="571"/>
      <c r="F9" s="571"/>
      <c r="G9" s="571"/>
      <c r="H9" s="571"/>
      <c r="I9" s="571"/>
      <c r="J9" s="571"/>
      <c r="K9" s="336"/>
      <c r="L9" s="336"/>
      <c r="M9" s="336"/>
      <c r="N9" s="336"/>
      <c r="O9" s="336"/>
    </row>
    <row r="10" spans="1:15" ht="11.25" customHeight="1" x14ac:dyDescent="0.2">
      <c r="A10" s="318"/>
      <c r="B10" s="133"/>
      <c r="C10" s="133"/>
      <c r="D10" s="133"/>
      <c r="E10" s="133"/>
      <c r="F10" s="133"/>
      <c r="G10" s="133"/>
      <c r="H10" s="133"/>
      <c r="I10" s="133"/>
      <c r="J10" s="133"/>
      <c r="K10" s="87"/>
    </row>
    <row r="11" spans="1:15" ht="16.5" customHeight="1" x14ac:dyDescent="0.2">
      <c r="A11" s="318"/>
      <c r="B11" s="548" t="s">
        <v>236</v>
      </c>
      <c r="C11" s="548"/>
      <c r="D11" s="428" t="str">
        <f>+'3.1'!D8</f>
        <v>CA-SB-01</v>
      </c>
      <c r="E11" s="428"/>
      <c r="F11" s="428"/>
      <c r="G11" s="412" t="s">
        <v>189</v>
      </c>
      <c r="H11" s="412"/>
      <c r="I11" s="421" t="s">
        <v>451</v>
      </c>
      <c r="J11" s="421"/>
      <c r="K11" s="87"/>
    </row>
    <row r="12" spans="1:15" ht="10.5" customHeight="1" x14ac:dyDescent="0.2">
      <c r="A12" s="1"/>
      <c r="B12" s="156"/>
      <c r="C12" s="156"/>
      <c r="D12" s="317"/>
      <c r="E12" s="153"/>
      <c r="F12" s="156"/>
      <c r="G12" s="156"/>
      <c r="H12" s="429"/>
      <c r="I12" s="356"/>
      <c r="J12" s="429"/>
    </row>
    <row r="13" spans="1:15" ht="19.5" customHeight="1" x14ac:dyDescent="0.2">
      <c r="A13" s="318"/>
      <c r="B13" s="558" t="s">
        <v>15</v>
      </c>
      <c r="C13" s="558"/>
      <c r="D13" s="558"/>
      <c r="E13" s="558"/>
      <c r="F13" s="558"/>
      <c r="G13" s="558"/>
      <c r="H13" s="558"/>
      <c r="I13" s="558"/>
      <c r="J13" s="558"/>
      <c r="K13" s="87"/>
    </row>
    <row r="14" spans="1:15" ht="7.5" customHeight="1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5" ht="19.5" customHeight="1" x14ac:dyDescent="0.2">
      <c r="A15" s="318"/>
      <c r="B15" s="562" t="s">
        <v>17</v>
      </c>
      <c r="C15" s="563"/>
      <c r="D15" s="58" t="s">
        <v>8</v>
      </c>
      <c r="E15" s="59" t="s">
        <v>131</v>
      </c>
      <c r="F15" s="58" t="s">
        <v>9</v>
      </c>
      <c r="G15" s="59" t="s">
        <v>131</v>
      </c>
      <c r="H15" s="58" t="s">
        <v>10</v>
      </c>
      <c r="I15" s="564" t="s">
        <v>131</v>
      </c>
      <c r="J15" s="565"/>
      <c r="K15" s="337"/>
    </row>
    <row r="16" spans="1:15" x14ac:dyDescent="0.2">
      <c r="A16" s="318"/>
      <c r="B16" s="337"/>
      <c r="C16" s="337"/>
      <c r="D16" s="337"/>
      <c r="E16" s="337"/>
      <c r="F16" s="337"/>
      <c r="G16" s="337"/>
      <c r="H16" s="337"/>
      <c r="I16" s="337"/>
      <c r="J16" s="337"/>
      <c r="K16" s="87"/>
    </row>
    <row r="17" spans="1:11" ht="19.5" customHeight="1" x14ac:dyDescent="0.2">
      <c r="A17" s="318"/>
      <c r="B17" s="566" t="s">
        <v>16</v>
      </c>
      <c r="C17" s="566"/>
      <c r="D17" s="567" t="s">
        <v>8</v>
      </c>
      <c r="E17" s="567"/>
      <c r="F17" s="568" t="s">
        <v>14</v>
      </c>
      <c r="G17" s="569"/>
      <c r="H17" s="569"/>
      <c r="I17" s="569"/>
      <c r="J17" s="570"/>
      <c r="K17" s="337"/>
    </row>
    <row r="18" spans="1:11" x14ac:dyDescent="0.2">
      <c r="A18" s="318"/>
      <c r="B18" s="566"/>
      <c r="C18" s="566"/>
      <c r="D18" s="567" t="s">
        <v>9</v>
      </c>
      <c r="E18" s="567"/>
      <c r="F18" s="568" t="s">
        <v>67</v>
      </c>
      <c r="G18" s="569"/>
      <c r="H18" s="569"/>
      <c r="I18" s="569"/>
      <c r="J18" s="570"/>
      <c r="K18" s="337"/>
    </row>
    <row r="19" spans="1:11" ht="19.5" customHeight="1" x14ac:dyDescent="0.2">
      <c r="A19" s="318"/>
      <c r="B19" s="566"/>
      <c r="C19" s="566"/>
      <c r="D19" s="567" t="s">
        <v>10</v>
      </c>
      <c r="E19" s="567"/>
      <c r="F19" s="568" t="s">
        <v>420</v>
      </c>
      <c r="G19" s="569"/>
      <c r="H19" s="569"/>
      <c r="I19" s="569"/>
      <c r="J19" s="570"/>
      <c r="K19" s="337"/>
    </row>
    <row r="20" spans="1:11" ht="10.5" customHeight="1" x14ac:dyDescent="0.2">
      <c r="A20" s="318"/>
      <c r="B20" s="337"/>
      <c r="C20" s="337"/>
      <c r="D20" s="337"/>
      <c r="E20" s="337"/>
      <c r="F20" s="337"/>
      <c r="G20" s="337"/>
      <c r="H20" s="337"/>
      <c r="I20" s="337"/>
      <c r="J20" s="337"/>
      <c r="K20" s="87"/>
    </row>
    <row r="21" spans="1:11" ht="19.5" customHeight="1" x14ac:dyDescent="0.2">
      <c r="A21" s="318"/>
      <c r="B21" s="558" t="s">
        <v>18</v>
      </c>
      <c r="C21" s="558"/>
      <c r="D21" s="558"/>
      <c r="E21" s="558"/>
      <c r="F21" s="558"/>
      <c r="G21" s="558"/>
      <c r="H21" s="558"/>
      <c r="I21" s="558"/>
      <c r="J21" s="558"/>
      <c r="K21" s="87"/>
    </row>
    <row r="22" spans="1:11" ht="11.25" customHeight="1" x14ac:dyDescent="0.2">
      <c r="A22" s="318"/>
      <c r="B22" s="413"/>
      <c r="C22" s="413"/>
      <c r="D22" s="413"/>
      <c r="E22" s="413"/>
      <c r="F22" s="413"/>
      <c r="G22" s="413"/>
      <c r="H22" s="413"/>
      <c r="I22" s="413"/>
      <c r="J22" s="413"/>
      <c r="K22" s="87"/>
    </row>
    <row r="23" spans="1:11" ht="21" customHeight="1" x14ac:dyDescent="0.2">
      <c r="A23" s="318"/>
      <c r="B23" s="559" t="s">
        <v>3</v>
      </c>
      <c r="C23" s="560"/>
      <c r="D23" s="560"/>
      <c r="E23" s="560"/>
      <c r="F23" s="560"/>
      <c r="G23" s="560"/>
      <c r="H23" s="560"/>
      <c r="I23" s="560"/>
      <c r="J23" s="561"/>
      <c r="K23" s="60"/>
    </row>
    <row r="24" spans="1:11" ht="18" x14ac:dyDescent="0.2">
      <c r="A24" s="318"/>
      <c r="B24" s="61" t="s">
        <v>137</v>
      </c>
      <c r="C24" s="553" t="s">
        <v>25</v>
      </c>
      <c r="D24" s="553"/>
      <c r="E24" s="554">
        <f>+'3.3'!D13</f>
        <v>44662.638888888891</v>
      </c>
      <c r="F24" s="554"/>
      <c r="G24" s="553" t="s">
        <v>26</v>
      </c>
      <c r="H24" s="553"/>
      <c r="I24" s="554">
        <f>+'3.3'!G13</f>
        <v>44663.638888888891</v>
      </c>
      <c r="J24" s="555"/>
      <c r="K24" s="62"/>
    </row>
    <row r="25" spans="1:11" ht="6" customHeight="1" x14ac:dyDescent="0.2">
      <c r="A25" s="318"/>
      <c r="B25" s="339"/>
      <c r="C25" s="339"/>
      <c r="D25" s="339"/>
      <c r="E25" s="339"/>
      <c r="F25" s="339"/>
      <c r="G25" s="339"/>
      <c r="H25" s="339"/>
      <c r="I25" s="339"/>
      <c r="J25" s="339"/>
      <c r="K25" s="62"/>
    </row>
    <row r="26" spans="1:11" x14ac:dyDescent="0.2">
      <c r="A26" s="318"/>
      <c r="B26" s="556" t="s">
        <v>21</v>
      </c>
      <c r="C26" s="557"/>
      <c r="D26" s="343">
        <v>13.6</v>
      </c>
      <c r="E26" s="341" t="s">
        <v>62</v>
      </c>
      <c r="F26" s="68"/>
      <c r="G26" s="556" t="s">
        <v>22</v>
      </c>
      <c r="H26" s="557"/>
      <c r="I26" s="69">
        <v>13.3</v>
      </c>
      <c r="J26" s="70" t="s">
        <v>62</v>
      </c>
      <c r="K26" s="87"/>
    </row>
    <row r="27" spans="1:11" x14ac:dyDescent="0.2">
      <c r="A27" s="318"/>
      <c r="B27" s="87"/>
      <c r="C27" s="87"/>
      <c r="D27" s="87"/>
      <c r="E27" s="342"/>
      <c r="F27" s="87"/>
      <c r="G27" s="87"/>
      <c r="H27" s="87"/>
      <c r="I27" s="87"/>
      <c r="J27" s="87"/>
      <c r="K27" s="87"/>
    </row>
    <row r="28" spans="1:11" ht="24" customHeight="1" x14ac:dyDescent="0.2">
      <c r="A28" s="318"/>
      <c r="B28" s="552" t="s">
        <v>177</v>
      </c>
      <c r="C28" s="552"/>
      <c r="D28" s="552"/>
      <c r="E28" s="552"/>
      <c r="F28" s="552" t="s">
        <v>19</v>
      </c>
      <c r="G28" s="414" t="s">
        <v>1</v>
      </c>
      <c r="H28" s="418" t="s">
        <v>0</v>
      </c>
      <c r="I28" s="552" t="s">
        <v>385</v>
      </c>
      <c r="J28" s="552"/>
      <c r="K28" s="87"/>
    </row>
    <row r="29" spans="1:11" ht="26.25" customHeight="1" x14ac:dyDescent="0.2">
      <c r="A29" s="318"/>
      <c r="B29" s="414" t="s">
        <v>23</v>
      </c>
      <c r="C29" s="414" t="s">
        <v>63</v>
      </c>
      <c r="D29" s="414" t="s">
        <v>64</v>
      </c>
      <c r="E29" s="414" t="s">
        <v>20</v>
      </c>
      <c r="F29" s="552"/>
      <c r="G29" s="74">
        <f>+H29-2</f>
        <v>4</v>
      </c>
      <c r="H29" s="75">
        <f>EVEN(F30)</f>
        <v>6</v>
      </c>
      <c r="I29" s="552"/>
      <c r="J29" s="552"/>
      <c r="K29" s="87"/>
    </row>
    <row r="30" spans="1:11" x14ac:dyDescent="0.2">
      <c r="A30" s="318"/>
      <c r="B30" s="76">
        <f>AVERAGE(D26,I26)</f>
        <v>13.45</v>
      </c>
      <c r="C30" s="76">
        <f>25.4*B30/13.61</f>
        <v>25.101396032329166</v>
      </c>
      <c r="D30" s="76">
        <f>+'3.3'!H17</f>
        <v>458.8125</v>
      </c>
      <c r="E30" s="415">
        <f>1-(C30/D30)</f>
        <v>0.94529051402843389</v>
      </c>
      <c r="F30" s="76">
        <f>+'3.3'!E17</f>
        <v>5.9833333333333334</v>
      </c>
      <c r="G30" s="78">
        <v>1.117</v>
      </c>
      <c r="H30" s="79">
        <v>1.121</v>
      </c>
      <c r="I30" s="551">
        <f>-(H30-G30)/(H29-G29)*(H29-F30)+H30</f>
        <v>1.1209666666666667</v>
      </c>
      <c r="J30" s="551"/>
      <c r="K30" s="87"/>
    </row>
    <row r="31" spans="1:11" x14ac:dyDescent="0.2">
      <c r="A31" s="318"/>
      <c r="B31" s="318"/>
      <c r="C31" s="87"/>
      <c r="D31" s="87"/>
      <c r="E31" s="342"/>
      <c r="F31" s="87"/>
      <c r="G31" s="87"/>
      <c r="H31" s="87"/>
      <c r="I31" s="87"/>
      <c r="J31" s="87"/>
      <c r="K31" s="87"/>
    </row>
    <row r="32" spans="1:11" ht="18.75" customHeight="1" x14ac:dyDescent="0.2">
      <c r="A32" s="318"/>
      <c r="B32" s="61" t="s">
        <v>138</v>
      </c>
      <c r="C32" s="553" t="s">
        <v>25</v>
      </c>
      <c r="D32" s="553"/>
      <c r="E32" s="554">
        <f>+'3.3'!D20</f>
        <v>44663.701388888891</v>
      </c>
      <c r="F32" s="554"/>
      <c r="G32" s="553" t="s">
        <v>26</v>
      </c>
      <c r="H32" s="553"/>
      <c r="I32" s="554">
        <f>+'3.3'!G20</f>
        <v>44664.701388888891</v>
      </c>
      <c r="J32" s="555"/>
      <c r="K32" s="87"/>
    </row>
    <row r="33" spans="1:11" ht="6" customHeight="1" x14ac:dyDescent="0.2">
      <c r="A33" s="318"/>
      <c r="B33" s="339"/>
      <c r="C33" s="339"/>
      <c r="D33" s="339"/>
      <c r="E33" s="339"/>
      <c r="F33" s="339"/>
      <c r="G33" s="339"/>
      <c r="H33" s="339"/>
      <c r="I33" s="339"/>
      <c r="J33" s="339"/>
      <c r="K33" s="87"/>
    </row>
    <row r="34" spans="1:11" x14ac:dyDescent="0.2">
      <c r="A34" s="318"/>
      <c r="B34" s="556" t="s">
        <v>21</v>
      </c>
      <c r="C34" s="557"/>
      <c r="D34" s="340">
        <v>13.2</v>
      </c>
      <c r="E34" s="341" t="s">
        <v>62</v>
      </c>
      <c r="F34" s="68"/>
      <c r="G34" s="556" t="s">
        <v>22</v>
      </c>
      <c r="H34" s="557"/>
      <c r="I34" s="340">
        <v>13</v>
      </c>
      <c r="J34" s="341" t="s">
        <v>62</v>
      </c>
      <c r="K34" s="87"/>
    </row>
    <row r="35" spans="1:11" x14ac:dyDescent="0.2">
      <c r="A35" s="318"/>
      <c r="B35" s="87"/>
      <c r="C35" s="87"/>
      <c r="D35" s="87"/>
      <c r="E35" s="342"/>
      <c r="F35" s="87"/>
      <c r="G35" s="87"/>
      <c r="H35" s="87"/>
      <c r="I35" s="87"/>
      <c r="J35" s="87"/>
      <c r="K35" s="87"/>
    </row>
    <row r="36" spans="1:11" ht="27" customHeight="1" x14ac:dyDescent="0.2">
      <c r="A36" s="318"/>
      <c r="B36" s="552" t="s">
        <v>177</v>
      </c>
      <c r="C36" s="552"/>
      <c r="D36" s="552"/>
      <c r="E36" s="552"/>
      <c r="F36" s="552" t="s">
        <v>19</v>
      </c>
      <c r="G36" s="414" t="s">
        <v>1</v>
      </c>
      <c r="H36" s="418" t="s">
        <v>0</v>
      </c>
      <c r="I36" s="552" t="s">
        <v>385</v>
      </c>
      <c r="J36" s="552"/>
      <c r="K36" s="87"/>
    </row>
    <row r="37" spans="1:11" ht="34.5" customHeight="1" x14ac:dyDescent="0.2">
      <c r="A37" s="318"/>
      <c r="B37" s="414" t="s">
        <v>23</v>
      </c>
      <c r="C37" s="414" t="s">
        <v>63</v>
      </c>
      <c r="D37" s="414" t="s">
        <v>64</v>
      </c>
      <c r="E37" s="414" t="s">
        <v>20</v>
      </c>
      <c r="F37" s="552"/>
      <c r="G37" s="74">
        <f>+H37-2</f>
        <v>6</v>
      </c>
      <c r="H37" s="75">
        <f>EVEN(F38)</f>
        <v>8</v>
      </c>
      <c r="I37" s="552"/>
      <c r="J37" s="552"/>
      <c r="K37" s="87"/>
    </row>
    <row r="38" spans="1:11" x14ac:dyDescent="0.2">
      <c r="A38" s="318"/>
      <c r="B38" s="76">
        <f>AVERAGE(D34,I34)</f>
        <v>13.1</v>
      </c>
      <c r="C38" s="76">
        <f>25.4*B38/13.61</f>
        <v>24.448199853049225</v>
      </c>
      <c r="D38" s="76">
        <f>+'3.3'!H24</f>
        <v>458.76666666666671</v>
      </c>
      <c r="E38" s="415">
        <f>1-(C38/D38)</f>
        <v>0.94670885740089539</v>
      </c>
      <c r="F38" s="76">
        <f>+'3.3'!E24</f>
        <v>6.5958333333333341</v>
      </c>
      <c r="G38" s="81">
        <v>1.123</v>
      </c>
      <c r="H38" s="81">
        <v>1.127</v>
      </c>
      <c r="I38" s="551">
        <f>-(H38-G38)/(H37-G37)*(H37-F38)+H38</f>
        <v>1.1241916666666667</v>
      </c>
      <c r="J38" s="551"/>
      <c r="K38" s="87"/>
    </row>
    <row r="39" spans="1:11" x14ac:dyDescent="0.2">
      <c r="A39" s="318"/>
      <c r="B39" s="318"/>
      <c r="C39" s="87"/>
      <c r="D39" s="87"/>
      <c r="E39" s="342"/>
      <c r="F39" s="87"/>
      <c r="G39" s="87"/>
      <c r="H39" s="87"/>
      <c r="I39" s="87"/>
      <c r="J39" s="87"/>
      <c r="K39" s="87"/>
    </row>
    <row r="40" spans="1:11" ht="18" x14ac:dyDescent="0.2">
      <c r="A40" s="318"/>
      <c r="B40" s="61" t="s">
        <v>139</v>
      </c>
      <c r="C40" s="553" t="s">
        <v>25</v>
      </c>
      <c r="D40" s="553"/>
      <c r="E40" s="554">
        <f>+'3.3'!D27</f>
        <v>44664.725694444445</v>
      </c>
      <c r="F40" s="554"/>
      <c r="G40" s="553" t="s">
        <v>26</v>
      </c>
      <c r="H40" s="553"/>
      <c r="I40" s="554">
        <f>+'3.3'!G27</f>
        <v>44665.725694444445</v>
      </c>
      <c r="J40" s="555"/>
      <c r="K40" s="62"/>
    </row>
    <row r="41" spans="1:11" ht="10.5" customHeight="1" x14ac:dyDescent="0.2">
      <c r="A41" s="318"/>
      <c r="B41" s="339"/>
      <c r="C41" s="339"/>
      <c r="D41" s="339"/>
      <c r="E41" s="339"/>
      <c r="F41" s="339"/>
      <c r="G41" s="339"/>
      <c r="H41" s="339"/>
      <c r="I41" s="339"/>
      <c r="J41" s="339"/>
      <c r="K41" s="62"/>
    </row>
    <row r="42" spans="1:11" x14ac:dyDescent="0.2">
      <c r="A42" s="318"/>
      <c r="B42" s="556" t="s">
        <v>21</v>
      </c>
      <c r="C42" s="557"/>
      <c r="D42" s="340">
        <v>13.1</v>
      </c>
      <c r="E42" s="341" t="s">
        <v>62</v>
      </c>
      <c r="F42" s="68"/>
      <c r="G42" s="556" t="s">
        <v>22</v>
      </c>
      <c r="H42" s="557"/>
      <c r="I42" s="340">
        <v>13.2</v>
      </c>
      <c r="J42" s="341" t="s">
        <v>62</v>
      </c>
      <c r="K42" s="87"/>
    </row>
    <row r="43" spans="1:11" x14ac:dyDescent="0.2">
      <c r="A43" s="318"/>
      <c r="B43" s="87"/>
      <c r="C43" s="87"/>
      <c r="D43" s="87"/>
      <c r="E43" s="342"/>
      <c r="F43" s="87"/>
      <c r="G43" s="87"/>
      <c r="H43" s="87"/>
      <c r="I43" s="87"/>
      <c r="J43" s="87"/>
      <c r="K43" s="87"/>
    </row>
    <row r="44" spans="1:11" ht="24" customHeight="1" x14ac:dyDescent="0.2">
      <c r="A44" s="318"/>
      <c r="B44" s="552" t="s">
        <v>177</v>
      </c>
      <c r="C44" s="552"/>
      <c r="D44" s="552"/>
      <c r="E44" s="552"/>
      <c r="F44" s="552" t="s">
        <v>19</v>
      </c>
      <c r="G44" s="414" t="s">
        <v>1</v>
      </c>
      <c r="H44" s="418" t="s">
        <v>0</v>
      </c>
      <c r="I44" s="552" t="s">
        <v>385</v>
      </c>
      <c r="J44" s="552"/>
      <c r="K44" s="87"/>
    </row>
    <row r="45" spans="1:11" ht="26.25" customHeight="1" x14ac:dyDescent="0.2">
      <c r="A45" s="318"/>
      <c r="B45" s="414" t="s">
        <v>23</v>
      </c>
      <c r="C45" s="414" t="s">
        <v>63</v>
      </c>
      <c r="D45" s="414" t="s">
        <v>64</v>
      </c>
      <c r="E45" s="414" t="s">
        <v>20</v>
      </c>
      <c r="F45" s="552"/>
      <c r="G45" s="74">
        <f>+H45-2</f>
        <v>6</v>
      </c>
      <c r="H45" s="75">
        <f>EVEN(F46)</f>
        <v>8</v>
      </c>
      <c r="I45" s="552"/>
      <c r="J45" s="552"/>
      <c r="K45" s="87"/>
    </row>
    <row r="46" spans="1:11" x14ac:dyDescent="0.2">
      <c r="A46" s="318"/>
      <c r="B46" s="76">
        <f>AVERAGE(D42,I42)</f>
        <v>13.149999999999999</v>
      </c>
      <c r="C46" s="76">
        <f>25.4*B46/13.61</f>
        <v>24.541513592946359</v>
      </c>
      <c r="D46" s="76">
        <f>+'3.3'!H31</f>
        <v>459.04166666666669</v>
      </c>
      <c r="E46" s="415">
        <f>1-(C46/D46)</f>
        <v>0.94653750329212016</v>
      </c>
      <c r="F46" s="76">
        <f>+'3.3'!E31</f>
        <v>6.3458333333333341</v>
      </c>
      <c r="G46" s="81">
        <v>1.123</v>
      </c>
      <c r="H46" s="81">
        <v>1.127</v>
      </c>
      <c r="I46" s="551">
        <f>-(H46-G46)/(H45-G45)*(H45-F46)+H46</f>
        <v>1.1236916666666668</v>
      </c>
      <c r="J46" s="551"/>
      <c r="K46" s="87"/>
    </row>
    <row r="47" spans="1:11" x14ac:dyDescent="0.2">
      <c r="A47" s="318"/>
      <c r="B47" s="318"/>
      <c r="C47" s="87"/>
      <c r="D47" s="87"/>
      <c r="E47" s="342"/>
      <c r="F47" s="87"/>
      <c r="G47" s="87"/>
      <c r="H47" s="87"/>
      <c r="I47" s="87"/>
      <c r="J47" s="87"/>
      <c r="K47" s="87"/>
    </row>
    <row r="48" spans="1:11" ht="18.75" customHeight="1" x14ac:dyDescent="0.2">
      <c r="A48" s="318"/>
      <c r="B48" s="61" t="s">
        <v>140</v>
      </c>
      <c r="C48" s="553" t="s">
        <v>25</v>
      </c>
      <c r="D48" s="553"/>
      <c r="E48" s="554">
        <f>+'3.3'!D34</f>
        <v>44665.736111111109</v>
      </c>
      <c r="F48" s="554"/>
      <c r="G48" s="553" t="s">
        <v>26</v>
      </c>
      <c r="H48" s="553"/>
      <c r="I48" s="554">
        <f>+'3.3'!G34</f>
        <v>44666.736111111109</v>
      </c>
      <c r="J48" s="555"/>
      <c r="K48" s="87"/>
    </row>
    <row r="49" spans="1:11" ht="5.25" customHeight="1" x14ac:dyDescent="0.2">
      <c r="A49" s="318"/>
      <c r="B49" s="339"/>
      <c r="C49" s="339"/>
      <c r="D49" s="339"/>
      <c r="E49" s="339"/>
      <c r="F49" s="339"/>
      <c r="G49" s="339"/>
      <c r="H49" s="339"/>
      <c r="I49" s="339"/>
      <c r="J49" s="339"/>
      <c r="K49" s="87"/>
    </row>
    <row r="50" spans="1:11" x14ac:dyDescent="0.2">
      <c r="A50" s="318"/>
      <c r="B50" s="556" t="s">
        <v>21</v>
      </c>
      <c r="C50" s="557"/>
      <c r="D50" s="340">
        <v>13.1</v>
      </c>
      <c r="E50" s="341" t="s">
        <v>62</v>
      </c>
      <c r="F50" s="68"/>
      <c r="G50" s="556" t="s">
        <v>22</v>
      </c>
      <c r="H50" s="557"/>
      <c r="I50" s="340">
        <v>13.3</v>
      </c>
      <c r="J50" s="341" t="s">
        <v>62</v>
      </c>
      <c r="K50" s="87"/>
    </row>
    <row r="51" spans="1:11" x14ac:dyDescent="0.2">
      <c r="A51" s="318"/>
      <c r="B51" s="87"/>
      <c r="C51" s="87"/>
      <c r="D51" s="87"/>
      <c r="E51" s="342"/>
      <c r="F51" s="87"/>
      <c r="G51" s="87"/>
      <c r="H51" s="87"/>
      <c r="I51" s="87"/>
      <c r="J51" s="87"/>
      <c r="K51" s="87"/>
    </row>
    <row r="52" spans="1:11" ht="27" customHeight="1" x14ac:dyDescent="0.2">
      <c r="A52" s="318"/>
      <c r="B52" s="552" t="s">
        <v>177</v>
      </c>
      <c r="C52" s="552"/>
      <c r="D52" s="552"/>
      <c r="E52" s="552"/>
      <c r="F52" s="552" t="s">
        <v>19</v>
      </c>
      <c r="G52" s="414" t="s">
        <v>1</v>
      </c>
      <c r="H52" s="418" t="s">
        <v>0</v>
      </c>
      <c r="I52" s="552" t="s">
        <v>385</v>
      </c>
      <c r="J52" s="552"/>
      <c r="K52" s="87"/>
    </row>
    <row r="53" spans="1:11" ht="27.75" customHeight="1" x14ac:dyDescent="0.2">
      <c r="A53" s="318"/>
      <c r="B53" s="414" t="s">
        <v>23</v>
      </c>
      <c r="C53" s="414" t="s">
        <v>63</v>
      </c>
      <c r="D53" s="414" t="s">
        <v>64</v>
      </c>
      <c r="E53" s="414" t="s">
        <v>20</v>
      </c>
      <c r="F53" s="552"/>
      <c r="G53" s="74">
        <f>+H53-2</f>
        <v>4</v>
      </c>
      <c r="H53" s="75">
        <f>EVEN(F54)</f>
        <v>6</v>
      </c>
      <c r="I53" s="552"/>
      <c r="J53" s="552"/>
      <c r="K53" s="87"/>
    </row>
    <row r="54" spans="1:11" x14ac:dyDescent="0.2">
      <c r="A54" s="318"/>
      <c r="B54" s="76">
        <f>AVERAGE(D50,I50)</f>
        <v>13.2</v>
      </c>
      <c r="C54" s="76">
        <f>25.4*B54/13.61</f>
        <v>24.634827332843496</v>
      </c>
      <c r="D54" s="76">
        <f>+'3.3'!H38</f>
        <v>459.35000000000008</v>
      </c>
      <c r="E54" s="415">
        <f>1-(C54/D54)</f>
        <v>0.94637024636368017</v>
      </c>
      <c r="F54" s="76">
        <f>+'3.3'!E38</f>
        <v>5.9249999999999998</v>
      </c>
      <c r="G54" s="81">
        <v>1.1220000000000001</v>
      </c>
      <c r="H54" s="82">
        <v>1.125</v>
      </c>
      <c r="I54" s="551">
        <f>-(H54-G54)/(H53-G53)*(H53-F54)+H54</f>
        <v>1.1248875</v>
      </c>
      <c r="J54" s="551"/>
      <c r="K54" s="87"/>
    </row>
    <row r="55" spans="1:11" x14ac:dyDescent="0.2">
      <c r="A55" s="318"/>
      <c r="B55" s="318"/>
      <c r="C55" s="87"/>
      <c r="D55" s="87"/>
      <c r="E55" s="342"/>
      <c r="F55" s="87"/>
      <c r="G55" s="87"/>
      <c r="H55" s="87"/>
      <c r="I55" s="87"/>
      <c r="J55" s="87"/>
      <c r="K55" s="87"/>
    </row>
    <row r="56" spans="1:11" ht="18.75" customHeight="1" x14ac:dyDescent="0.2">
      <c r="A56" s="318"/>
      <c r="B56" s="61" t="s">
        <v>141</v>
      </c>
      <c r="C56" s="553" t="s">
        <v>25</v>
      </c>
      <c r="D56" s="553"/>
      <c r="E56" s="554">
        <f>+'3.3'!D41</f>
        <v>44666.75</v>
      </c>
      <c r="F56" s="554"/>
      <c r="G56" s="553" t="s">
        <v>26</v>
      </c>
      <c r="H56" s="553"/>
      <c r="I56" s="554">
        <f>+'3.3'!G41</f>
        <v>44667.75</v>
      </c>
      <c r="J56" s="555"/>
      <c r="K56" s="87"/>
    </row>
    <row r="57" spans="1:11" ht="6" customHeight="1" x14ac:dyDescent="0.2">
      <c r="A57" s="318"/>
      <c r="B57" s="339"/>
      <c r="C57" s="339"/>
      <c r="D57" s="339"/>
      <c r="E57" s="339"/>
      <c r="F57" s="339"/>
      <c r="G57" s="339"/>
      <c r="H57" s="339"/>
      <c r="I57" s="339"/>
      <c r="J57" s="339"/>
      <c r="K57" s="87"/>
    </row>
    <row r="58" spans="1:11" x14ac:dyDescent="0.2">
      <c r="A58" s="318"/>
      <c r="B58" s="556" t="s">
        <v>21</v>
      </c>
      <c r="C58" s="557"/>
      <c r="D58" s="343">
        <v>12.7</v>
      </c>
      <c r="E58" s="341" t="s">
        <v>62</v>
      </c>
      <c r="F58" s="68"/>
      <c r="G58" s="556" t="s">
        <v>22</v>
      </c>
      <c r="H58" s="557"/>
      <c r="I58" s="340">
        <v>13.3</v>
      </c>
      <c r="J58" s="341" t="s">
        <v>62</v>
      </c>
      <c r="K58" s="87"/>
    </row>
    <row r="59" spans="1:11" x14ac:dyDescent="0.2">
      <c r="A59" s="318"/>
      <c r="B59" s="87"/>
      <c r="C59" s="87"/>
      <c r="D59" s="87"/>
      <c r="E59" s="342"/>
      <c r="F59" s="87"/>
      <c r="G59" s="87"/>
      <c r="H59" s="87"/>
      <c r="I59" s="87"/>
      <c r="J59" s="87"/>
      <c r="K59" s="87"/>
    </row>
    <row r="60" spans="1:11" ht="26.25" customHeight="1" x14ac:dyDescent="0.2">
      <c r="A60" s="318"/>
      <c r="B60" s="552" t="s">
        <v>177</v>
      </c>
      <c r="C60" s="552"/>
      <c r="D60" s="552"/>
      <c r="E60" s="552"/>
      <c r="F60" s="552" t="s">
        <v>19</v>
      </c>
      <c r="G60" s="414" t="s">
        <v>1</v>
      </c>
      <c r="H60" s="418" t="s">
        <v>0</v>
      </c>
      <c r="I60" s="552" t="s">
        <v>385</v>
      </c>
      <c r="J60" s="552"/>
      <c r="K60" s="87"/>
    </row>
    <row r="61" spans="1:11" ht="27.75" customHeight="1" x14ac:dyDescent="0.2">
      <c r="A61" s="318"/>
      <c r="B61" s="414" t="s">
        <v>23</v>
      </c>
      <c r="C61" s="414" t="s">
        <v>63</v>
      </c>
      <c r="D61" s="414" t="s">
        <v>64</v>
      </c>
      <c r="E61" s="414" t="s">
        <v>20</v>
      </c>
      <c r="F61" s="552"/>
      <c r="G61" s="74">
        <f>+H61-2</f>
        <v>6</v>
      </c>
      <c r="H61" s="75">
        <f>EVEN(F62)</f>
        <v>8</v>
      </c>
      <c r="I61" s="552"/>
      <c r="J61" s="552"/>
      <c r="K61" s="87"/>
    </row>
    <row r="62" spans="1:11" x14ac:dyDescent="0.2">
      <c r="A62" s="318"/>
      <c r="B62" s="76">
        <f>AVERAGE(D58,I58)</f>
        <v>13</v>
      </c>
      <c r="C62" s="76">
        <f>25.4*B62/13.61</f>
        <v>24.26157237325496</v>
      </c>
      <c r="D62" s="76">
        <f>+'3.3'!H45</f>
        <v>459.25416666666661</v>
      </c>
      <c r="E62" s="415">
        <f>1-(C62/D62)</f>
        <v>0.94717179693904796</v>
      </c>
      <c r="F62" s="76">
        <f>+'3.3'!E45</f>
        <v>6.8833333333333337</v>
      </c>
      <c r="G62" s="81">
        <v>1.123</v>
      </c>
      <c r="H62" s="82">
        <v>1.127</v>
      </c>
      <c r="I62" s="551">
        <f>-(H62-G62)/(H61-G61)*(H61-F62)+H62</f>
        <v>1.1247666666666667</v>
      </c>
      <c r="J62" s="551"/>
      <c r="K62" s="87"/>
    </row>
    <row r="63" spans="1:11" x14ac:dyDescent="0.2">
      <c r="A63" s="318"/>
      <c r="B63" s="318"/>
      <c r="C63" s="87"/>
      <c r="D63" s="87"/>
      <c r="E63" s="342"/>
      <c r="F63" s="87"/>
      <c r="G63" s="87"/>
      <c r="H63" s="87"/>
      <c r="I63" s="87"/>
      <c r="J63" s="87"/>
      <c r="K63" s="87"/>
    </row>
    <row r="64" spans="1:11" x14ac:dyDescent="0.2">
      <c r="A64" s="318"/>
      <c r="B64" s="535" t="s">
        <v>13</v>
      </c>
      <c r="C64" s="535"/>
      <c r="D64" s="535"/>
      <c r="E64" s="535"/>
      <c r="F64" s="535"/>
      <c r="G64" s="535"/>
      <c r="H64" s="535"/>
      <c r="I64" s="535"/>
      <c r="J64" s="535"/>
      <c r="K64" s="87"/>
    </row>
    <row r="65" spans="1:11" ht="35.25" customHeight="1" x14ac:dyDescent="0.2">
      <c r="A65" s="318"/>
      <c r="B65" s="536" t="s">
        <v>173</v>
      </c>
      <c r="C65" s="536"/>
      <c r="D65" s="536"/>
      <c r="E65" s="536"/>
      <c r="F65" s="536"/>
      <c r="G65" s="536"/>
      <c r="H65" s="536"/>
      <c r="I65" s="536"/>
      <c r="J65" s="536"/>
      <c r="K65" s="87"/>
    </row>
  </sheetData>
  <mergeCells count="70">
    <mergeCell ref="B13:J13"/>
    <mergeCell ref="D2:J5"/>
    <mergeCell ref="B7:J7"/>
    <mergeCell ref="B9:C9"/>
    <mergeCell ref="D9:J9"/>
    <mergeCell ref="B11:C11"/>
    <mergeCell ref="B2:C5"/>
    <mergeCell ref="B15:C15"/>
    <mergeCell ref="I15:J15"/>
    <mergeCell ref="B17:C19"/>
    <mergeCell ref="D17:E17"/>
    <mergeCell ref="F17:J17"/>
    <mergeCell ref="D18:E18"/>
    <mergeCell ref="F18:J18"/>
    <mergeCell ref="D19:E19"/>
    <mergeCell ref="F19:J19"/>
    <mergeCell ref="I30:J30"/>
    <mergeCell ref="B21:J21"/>
    <mergeCell ref="B23:J23"/>
    <mergeCell ref="C24:D24"/>
    <mergeCell ref="E24:F24"/>
    <mergeCell ref="G24:H24"/>
    <mergeCell ref="I24:J24"/>
    <mergeCell ref="B26:C26"/>
    <mergeCell ref="G26:H26"/>
    <mergeCell ref="B28:E28"/>
    <mergeCell ref="F28:F29"/>
    <mergeCell ref="I28:J29"/>
    <mergeCell ref="C32:D32"/>
    <mergeCell ref="E32:F32"/>
    <mergeCell ref="G32:H32"/>
    <mergeCell ref="I32:J32"/>
    <mergeCell ref="B34:C34"/>
    <mergeCell ref="G34:H34"/>
    <mergeCell ref="I46:J46"/>
    <mergeCell ref="B36:E36"/>
    <mergeCell ref="F36:F37"/>
    <mergeCell ref="I36:J37"/>
    <mergeCell ref="I38:J38"/>
    <mergeCell ref="C40:D40"/>
    <mergeCell ref="E40:F40"/>
    <mergeCell ref="G40:H40"/>
    <mergeCell ref="I40:J40"/>
    <mergeCell ref="B42:C42"/>
    <mergeCell ref="G42:H42"/>
    <mergeCell ref="B44:E44"/>
    <mergeCell ref="F44:F45"/>
    <mergeCell ref="I44:J45"/>
    <mergeCell ref="C48:D48"/>
    <mergeCell ref="E48:F48"/>
    <mergeCell ref="G48:H48"/>
    <mergeCell ref="I48:J48"/>
    <mergeCell ref="B50:C50"/>
    <mergeCell ref="G50:H50"/>
    <mergeCell ref="B64:J64"/>
    <mergeCell ref="B65:J65"/>
    <mergeCell ref="I62:J62"/>
    <mergeCell ref="B52:E52"/>
    <mergeCell ref="F52:F53"/>
    <mergeCell ref="I52:J53"/>
    <mergeCell ref="I54:J54"/>
    <mergeCell ref="C56:D56"/>
    <mergeCell ref="E56:F56"/>
    <mergeCell ref="G56:H56"/>
    <mergeCell ref="I56:J56"/>
    <mergeCell ref="B58:C58"/>
    <mergeCell ref="G58:H58"/>
    <mergeCell ref="B60:E60"/>
    <mergeCell ref="F60:F61"/>
    <mergeCell ref="I60:J61"/>
  </mergeCells>
  <printOptions horizontalCentered="1"/>
  <pageMargins left="0.78740157480314965" right="0.70866141732283472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DB90F-8BE3-4F98-8E31-F03AF80D59FE}">
  <sheetPr>
    <pageSetUpPr fitToPage="1"/>
  </sheetPr>
  <dimension ref="A1:P45"/>
  <sheetViews>
    <sheetView showGridLines="0" topLeftCell="H19" zoomScaleNormal="100" zoomScaleSheetLayoutView="100" zoomScalePageLayoutView="70" workbookViewId="0">
      <selection activeCell="I12" sqref="I12:J12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4" style="1" customWidth="1"/>
    <col min="4" max="4" width="11.85546875" style="1" bestFit="1" customWidth="1"/>
    <col min="5" max="5" width="15.42578125" style="1" customWidth="1"/>
    <col min="6" max="6" width="13.85546875" style="1" customWidth="1"/>
    <col min="7" max="8" width="12.42578125" style="1" customWidth="1"/>
    <col min="9" max="9" width="9.140625" style="1" customWidth="1"/>
    <col min="10" max="10" width="8.7109375" style="1" customWidth="1"/>
    <col min="11" max="11" width="11.7109375" style="1" customWidth="1"/>
    <col min="12" max="12" width="15.7109375" style="1" bestFit="1" customWidth="1"/>
    <col min="13" max="13" width="13.140625" style="1" customWidth="1"/>
    <col min="14" max="14" width="3.140625" style="1" customWidth="1"/>
    <col min="15" max="16384" width="11.42578125" style="1"/>
  </cols>
  <sheetData>
    <row r="1" spans="1:16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572"/>
      <c r="C2" s="586"/>
      <c r="D2" s="573"/>
      <c r="E2" s="522" t="s">
        <v>446</v>
      </c>
      <c r="F2" s="523"/>
      <c r="G2" s="523"/>
      <c r="H2" s="523"/>
      <c r="I2" s="523"/>
      <c r="J2" s="523"/>
      <c r="K2" s="523"/>
      <c r="L2" s="523"/>
      <c r="M2" s="524"/>
      <c r="N2" s="87"/>
    </row>
    <row r="3" spans="1:16" ht="12.75" customHeight="1" x14ac:dyDescent="0.2">
      <c r="A3" s="318"/>
      <c r="B3" s="574"/>
      <c r="C3" s="587"/>
      <c r="D3" s="575"/>
      <c r="E3" s="525"/>
      <c r="F3" s="589"/>
      <c r="G3" s="589"/>
      <c r="H3" s="589"/>
      <c r="I3" s="589"/>
      <c r="J3" s="589"/>
      <c r="K3" s="589"/>
      <c r="L3" s="589"/>
      <c r="M3" s="527"/>
      <c r="N3" s="87"/>
    </row>
    <row r="4" spans="1:16" ht="12.75" customHeight="1" x14ac:dyDescent="0.2">
      <c r="A4" s="318"/>
      <c r="B4" s="574"/>
      <c r="C4" s="587"/>
      <c r="D4" s="575"/>
      <c r="E4" s="525"/>
      <c r="F4" s="589"/>
      <c r="G4" s="589"/>
      <c r="H4" s="589"/>
      <c r="I4" s="589"/>
      <c r="J4" s="589"/>
      <c r="K4" s="589"/>
      <c r="L4" s="589"/>
      <c r="M4" s="527"/>
      <c r="N4" s="87"/>
    </row>
    <row r="5" spans="1:16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29"/>
      <c r="M5" s="530"/>
      <c r="N5" s="87"/>
    </row>
    <row r="6" spans="1:16" ht="11.2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24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F7" s="549"/>
      <c r="G7" s="549"/>
      <c r="H7" s="549"/>
      <c r="I7" s="549"/>
      <c r="J7" s="549"/>
      <c r="K7" s="549"/>
      <c r="L7" s="549"/>
      <c r="M7" s="549"/>
      <c r="N7" s="68"/>
    </row>
    <row r="8" spans="1:16" s="4" customFormat="1" ht="6" customHeight="1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6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139"/>
      <c r="K9" s="315" t="s">
        <v>451</v>
      </c>
      <c r="L9" s="300"/>
      <c r="M9" s="300"/>
      <c r="N9" s="68"/>
    </row>
    <row r="10" spans="1:16" ht="12" customHeight="1" x14ac:dyDescent="0.2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6" ht="55.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552" t="s">
        <v>178</v>
      </c>
      <c r="H11" s="552"/>
      <c r="I11" s="552" t="s">
        <v>385</v>
      </c>
      <c r="J11" s="552"/>
      <c r="K11" s="414" t="s">
        <v>186</v>
      </c>
      <c r="L11" s="414" t="s">
        <v>183</v>
      </c>
      <c r="M11" s="414" t="s">
        <v>30</v>
      </c>
      <c r="N11" s="87"/>
    </row>
    <row r="12" spans="1:16" x14ac:dyDescent="0.2">
      <c r="A12" s="87"/>
      <c r="B12" s="416">
        <v>1</v>
      </c>
      <c r="C12" s="583" t="s">
        <v>375</v>
      </c>
      <c r="D12" s="78" t="s">
        <v>457</v>
      </c>
      <c r="E12" s="93">
        <f>+'3.3'!D13</f>
        <v>44662.638888888891</v>
      </c>
      <c r="F12" s="93">
        <f>+'3.3'!G13</f>
        <v>44663.638888888891</v>
      </c>
      <c r="G12" s="582">
        <f>+'3.3'!M13</f>
        <v>1440</v>
      </c>
      <c r="H12" s="582"/>
      <c r="I12" s="581">
        <f>+'3.4'!I30</f>
        <v>1.1209666666666667</v>
      </c>
      <c r="J12" s="581"/>
      <c r="K12" s="94">
        <f>+I12*G12</f>
        <v>1614.192</v>
      </c>
      <c r="L12" s="95">
        <f>1000*P12</f>
        <v>19000</v>
      </c>
      <c r="M12" s="430">
        <f>IF(L12="","",L12/K12)</f>
        <v>11.770594823911901</v>
      </c>
      <c r="N12" s="87"/>
      <c r="O12" s="1">
        <f>I12*G12</f>
        <v>1614.192</v>
      </c>
      <c r="P12" s="1">
        <v>19</v>
      </c>
    </row>
    <row r="13" spans="1:16" x14ac:dyDescent="0.2">
      <c r="A13" s="87"/>
      <c r="B13" s="416">
        <v>2</v>
      </c>
      <c r="C13" s="584"/>
      <c r="D13" s="78" t="s">
        <v>458</v>
      </c>
      <c r="E13" s="93">
        <f>+'3.3'!D20</f>
        <v>44663.701388888891</v>
      </c>
      <c r="F13" s="93">
        <f>+'3.3'!G20</f>
        <v>44664.701388888891</v>
      </c>
      <c r="G13" s="582">
        <f>+'3.3'!M20</f>
        <v>1440</v>
      </c>
      <c r="H13" s="582"/>
      <c r="I13" s="581">
        <f>+'3.4'!I38</f>
        <v>1.1241916666666667</v>
      </c>
      <c r="J13" s="581"/>
      <c r="K13" s="94">
        <f>+I13*G13</f>
        <v>1618.836</v>
      </c>
      <c r="L13" s="95">
        <f>1000*P13</f>
        <v>22000</v>
      </c>
      <c r="M13" s="430">
        <f>IF(L13="","",L13/K13)</f>
        <v>13.590011588573518</v>
      </c>
      <c r="N13" s="87"/>
      <c r="P13" s="1">
        <v>22</v>
      </c>
    </row>
    <row r="14" spans="1:16" x14ac:dyDescent="0.2">
      <c r="A14" s="87"/>
      <c r="B14" s="416">
        <v>3</v>
      </c>
      <c r="C14" s="584"/>
      <c r="D14" s="78" t="s">
        <v>459</v>
      </c>
      <c r="E14" s="93">
        <f>+'3.3'!D27</f>
        <v>44664.725694444445</v>
      </c>
      <c r="F14" s="93">
        <f>+'3.3'!G27</f>
        <v>44665.725694444445</v>
      </c>
      <c r="G14" s="582">
        <f>+'3.3'!M27</f>
        <v>1440</v>
      </c>
      <c r="H14" s="582"/>
      <c r="I14" s="581">
        <f>+'3.4'!I46</f>
        <v>1.1236916666666668</v>
      </c>
      <c r="J14" s="581"/>
      <c r="K14" s="94">
        <f>+I14*G14</f>
        <v>1618.1160000000002</v>
      </c>
      <c r="L14" s="95">
        <f>1000*P14</f>
        <v>17000</v>
      </c>
      <c r="M14" s="430">
        <f>IF(L14="","",L14/K14)</f>
        <v>10.50604530206734</v>
      </c>
      <c r="N14" s="87"/>
      <c r="P14" s="1">
        <v>17</v>
      </c>
    </row>
    <row r="15" spans="1:16" x14ac:dyDescent="0.2">
      <c r="A15" s="87"/>
      <c r="B15" s="416">
        <v>4</v>
      </c>
      <c r="C15" s="584"/>
      <c r="D15" s="78" t="s">
        <v>460</v>
      </c>
      <c r="E15" s="93">
        <f>+'3.3'!D34</f>
        <v>44665.736111111109</v>
      </c>
      <c r="F15" s="93">
        <f>+'3.3'!G34</f>
        <v>44666.736111111109</v>
      </c>
      <c r="G15" s="582">
        <f>+'3.3'!M34</f>
        <v>1440</v>
      </c>
      <c r="H15" s="582"/>
      <c r="I15" s="581">
        <f>+'3.4'!I54</f>
        <v>1.1248875</v>
      </c>
      <c r="J15" s="581"/>
      <c r="K15" s="94">
        <f>+I15*G15</f>
        <v>1619.838</v>
      </c>
      <c r="L15" s="95">
        <f>1000*P15</f>
        <v>22000</v>
      </c>
      <c r="M15" s="430">
        <f>IF(L15="","",L15/K15)</f>
        <v>13.581605074087657</v>
      </c>
      <c r="N15" s="87"/>
      <c r="P15" s="1">
        <v>22</v>
      </c>
    </row>
    <row r="16" spans="1:16" x14ac:dyDescent="0.2">
      <c r="A16" s="87"/>
      <c r="B16" s="416">
        <v>5</v>
      </c>
      <c r="C16" s="585"/>
      <c r="D16" s="78" t="s">
        <v>461</v>
      </c>
      <c r="E16" s="93">
        <f>+'3.3'!D41</f>
        <v>44666.75</v>
      </c>
      <c r="F16" s="93">
        <f>+'3.3'!G41</f>
        <v>44667.75</v>
      </c>
      <c r="G16" s="582">
        <f>+'3.3'!M41</f>
        <v>1440</v>
      </c>
      <c r="H16" s="582"/>
      <c r="I16" s="581">
        <f>+'3.4'!I62</f>
        <v>1.1247666666666667</v>
      </c>
      <c r="J16" s="581"/>
      <c r="K16" s="94">
        <f>+I16*G16</f>
        <v>1619.664</v>
      </c>
      <c r="L16" s="95">
        <f>1000*P16</f>
        <v>33000</v>
      </c>
      <c r="M16" s="430">
        <f>IF(L16="","",L16/K16)</f>
        <v>20.37459621254779</v>
      </c>
      <c r="N16" s="87"/>
      <c r="P16" s="1">
        <v>33</v>
      </c>
    </row>
    <row r="17" spans="1:14" ht="13.5" thickBot="1" x14ac:dyDescent="0.25">
      <c r="A17" s="85"/>
      <c r="B17" s="85"/>
      <c r="C17" s="85"/>
      <c r="D17" s="87"/>
      <c r="E17" s="85"/>
      <c r="F17" s="85"/>
      <c r="G17" s="85"/>
      <c r="H17" s="85"/>
      <c r="I17" s="85"/>
      <c r="J17" s="85"/>
      <c r="K17" s="85"/>
      <c r="L17" s="85"/>
      <c r="M17" s="85"/>
      <c r="N17" s="87"/>
    </row>
    <row r="18" spans="1:14" x14ac:dyDescent="0.2">
      <c r="A18" s="318"/>
      <c r="B18" s="182" t="s">
        <v>13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87"/>
    </row>
    <row r="19" spans="1:14" ht="67.5" customHeight="1" thickBot="1" x14ac:dyDescent="0.25">
      <c r="A19" s="318"/>
      <c r="B19" s="578" t="s">
        <v>470</v>
      </c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580"/>
      <c r="N19" s="87"/>
    </row>
    <row r="20" spans="1:14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413"/>
      <c r="N20" s="87"/>
    </row>
    <row r="21" spans="1:14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4" x14ac:dyDescent="0.2">
      <c r="A22" s="8"/>
      <c r="B22" s="8"/>
      <c r="C22" s="8"/>
      <c r="E22" s="8"/>
      <c r="F22" s="8"/>
      <c r="G22" s="8"/>
      <c r="H22" s="8"/>
      <c r="I22" s="8"/>
      <c r="J22" s="8"/>
      <c r="K22" s="8"/>
      <c r="L22" s="8"/>
      <c r="M22" s="8"/>
    </row>
    <row r="23" spans="1:14" ht="15" x14ac:dyDescent="0.25">
      <c r="A23" s="8"/>
      <c r="B23" s="431"/>
      <c r="C23" s="432"/>
      <c r="E23" s="432"/>
      <c r="F23" s="432"/>
      <c r="G23" s="432"/>
      <c r="H23" s="432"/>
      <c r="I23" s="432"/>
      <c r="J23" s="432"/>
      <c r="K23" s="432"/>
      <c r="L23" s="432"/>
    </row>
    <row r="24" spans="1:14" x14ac:dyDescent="0.2">
      <c r="A24" s="8"/>
      <c r="B24" s="431"/>
      <c r="F24" s="431"/>
      <c r="G24" s="431"/>
      <c r="H24" s="431"/>
      <c r="I24" s="431"/>
      <c r="J24" s="431"/>
      <c r="K24" s="431"/>
      <c r="L24" s="431"/>
    </row>
    <row r="25" spans="1:14" x14ac:dyDescent="0.2">
      <c r="A25" s="8"/>
      <c r="B25" s="431"/>
      <c r="D25" s="8"/>
      <c r="E25" s="431"/>
      <c r="F25" s="431"/>
      <c r="G25" s="431"/>
      <c r="H25" s="431"/>
      <c r="I25" s="431"/>
      <c r="J25" s="431"/>
      <c r="K25" s="431"/>
      <c r="L25" s="431"/>
    </row>
    <row r="26" spans="1:14" ht="18" x14ac:dyDescent="0.2">
      <c r="A26" s="8"/>
      <c r="B26" s="8"/>
      <c r="C26" s="433" t="s">
        <v>376</v>
      </c>
      <c r="D26" s="434" t="s">
        <v>377</v>
      </c>
      <c r="E26" s="431"/>
      <c r="F26" s="431"/>
      <c r="G26" s="431"/>
      <c r="H26" s="431"/>
      <c r="I26" s="431"/>
      <c r="J26" s="431"/>
      <c r="K26" s="431"/>
      <c r="L26" s="431"/>
    </row>
    <row r="27" spans="1:14" x14ac:dyDescent="0.2">
      <c r="A27" s="8"/>
      <c r="B27" s="8"/>
      <c r="C27" s="435">
        <v>0</v>
      </c>
      <c r="D27" s="436">
        <v>100</v>
      </c>
      <c r="E27" s="431"/>
      <c r="F27" s="431"/>
      <c r="G27" s="431"/>
      <c r="H27" s="431"/>
      <c r="I27" s="431"/>
      <c r="J27" s="431"/>
      <c r="K27" s="431"/>
      <c r="L27" s="431"/>
    </row>
    <row r="28" spans="1:14" x14ac:dyDescent="0.2">
      <c r="A28" s="8"/>
      <c r="B28" s="8"/>
      <c r="C28" s="395">
        <v>1</v>
      </c>
      <c r="D28" s="396">
        <v>100</v>
      </c>
      <c r="E28" s="431"/>
      <c r="F28" s="431"/>
      <c r="G28" s="431"/>
      <c r="H28" s="431"/>
      <c r="I28" s="431"/>
      <c r="J28" s="431"/>
      <c r="K28" s="431"/>
      <c r="L28" s="431"/>
    </row>
    <row r="29" spans="1:14" x14ac:dyDescent="0.2">
      <c r="A29" s="8"/>
      <c r="C29" s="431"/>
      <c r="D29" s="431"/>
      <c r="E29" s="431"/>
      <c r="F29" s="431"/>
      <c r="G29" s="431"/>
      <c r="H29" s="431"/>
      <c r="I29" s="431"/>
      <c r="J29" s="431"/>
      <c r="K29" s="431"/>
      <c r="L29" s="431"/>
    </row>
    <row r="30" spans="1:14" x14ac:dyDescent="0.2">
      <c r="A30" s="8"/>
      <c r="B30" s="437" t="s">
        <v>378</v>
      </c>
      <c r="C30" s="431"/>
      <c r="D30" s="431"/>
      <c r="E30" s="431"/>
      <c r="F30" s="431"/>
      <c r="G30" s="431"/>
      <c r="H30" s="431"/>
      <c r="I30" s="431"/>
      <c r="J30" s="431"/>
      <c r="K30" s="431"/>
      <c r="L30" s="431"/>
    </row>
    <row r="31" spans="1:14" x14ac:dyDescent="0.2">
      <c r="A31" s="8"/>
      <c r="B31" s="483" t="s">
        <v>462</v>
      </c>
      <c r="D31" s="438"/>
      <c r="E31" s="431"/>
      <c r="F31" s="431"/>
      <c r="G31" s="431"/>
      <c r="H31" s="431"/>
      <c r="I31" s="431"/>
      <c r="J31" s="431"/>
      <c r="K31" s="431"/>
      <c r="L31" s="431"/>
    </row>
    <row r="32" spans="1:14" x14ac:dyDescent="0.2">
      <c r="A32" s="8"/>
      <c r="B32" s="483" t="s">
        <v>463</v>
      </c>
      <c r="C32" s="437"/>
      <c r="D32" s="431"/>
      <c r="E32" s="431"/>
      <c r="F32" s="431"/>
      <c r="G32" s="431"/>
      <c r="H32" s="431"/>
      <c r="I32" s="431"/>
      <c r="J32" s="431"/>
      <c r="K32" s="431"/>
      <c r="L32" s="431"/>
    </row>
    <row r="33" spans="1:13" x14ac:dyDescent="0.2">
      <c r="A33" s="8"/>
      <c r="B33" s="483" t="s">
        <v>464</v>
      </c>
      <c r="C33" s="439"/>
      <c r="D33" s="431"/>
      <c r="E33" s="431"/>
      <c r="F33" s="431"/>
      <c r="G33" s="431"/>
      <c r="H33" s="431"/>
      <c r="I33" s="431"/>
      <c r="J33" s="431"/>
      <c r="K33" s="431"/>
      <c r="L33" s="431"/>
    </row>
    <row r="34" spans="1:13" x14ac:dyDescent="0.2">
      <c r="A34" s="8"/>
      <c r="B34" s="483" t="s">
        <v>465</v>
      </c>
      <c r="C34" s="439"/>
      <c r="D34" s="431"/>
      <c r="E34" s="431"/>
      <c r="F34" s="431"/>
      <c r="G34" s="431"/>
      <c r="H34" s="431"/>
      <c r="I34" s="431"/>
      <c r="J34" s="431"/>
      <c r="K34" s="431"/>
      <c r="L34" s="431"/>
    </row>
    <row r="35" spans="1:13" x14ac:dyDescent="0.2">
      <c r="A35" s="8"/>
      <c r="B35" s="483" t="s">
        <v>466</v>
      </c>
      <c r="C35" s="439"/>
      <c r="D35" s="431"/>
      <c r="E35" s="431"/>
      <c r="F35" s="431"/>
      <c r="G35" s="431"/>
      <c r="H35" s="431"/>
      <c r="I35" s="431"/>
      <c r="J35" s="431"/>
      <c r="K35" s="431"/>
      <c r="L35" s="431"/>
    </row>
    <row r="36" spans="1:13" x14ac:dyDescent="0.2">
      <c r="A36" s="8"/>
      <c r="C36" s="439"/>
      <c r="D36" s="431"/>
      <c r="E36" s="431"/>
      <c r="F36" s="431"/>
      <c r="G36" s="431"/>
      <c r="H36" s="431"/>
      <c r="I36" s="431"/>
      <c r="J36" s="431"/>
      <c r="K36" s="431"/>
      <c r="L36" s="431"/>
    </row>
    <row r="37" spans="1:13" x14ac:dyDescent="0.2">
      <c r="A37" s="8"/>
      <c r="C37" s="439"/>
      <c r="D37" s="431"/>
      <c r="E37" s="431"/>
      <c r="F37" s="431"/>
      <c r="G37" s="431"/>
      <c r="H37" s="431"/>
      <c r="I37" s="431"/>
      <c r="J37" s="431"/>
      <c r="K37" s="431"/>
      <c r="L37" s="431"/>
    </row>
    <row r="38" spans="1:13" x14ac:dyDescent="0.2">
      <c r="A38" s="8"/>
      <c r="B38" s="431"/>
      <c r="C38" s="431"/>
      <c r="D38" s="431"/>
      <c r="E38" s="431"/>
      <c r="F38" s="431"/>
      <c r="G38" s="431"/>
      <c r="H38" s="431"/>
      <c r="I38" s="431"/>
      <c r="J38" s="431"/>
      <c r="K38" s="431"/>
      <c r="L38" s="431"/>
    </row>
    <row r="39" spans="1:13" x14ac:dyDescent="0.2">
      <c r="A39" s="8"/>
      <c r="B39" s="431"/>
      <c r="C39" s="431"/>
      <c r="D39" s="431"/>
      <c r="E39" s="431"/>
      <c r="F39" s="431"/>
      <c r="G39" s="431"/>
      <c r="H39" s="431"/>
      <c r="I39" s="431"/>
      <c r="J39" s="431"/>
      <c r="K39" s="431"/>
      <c r="L39" s="431"/>
    </row>
    <row r="40" spans="1:13" x14ac:dyDescent="0.2">
      <c r="A40" s="8"/>
      <c r="B40" s="431"/>
      <c r="C40" s="431"/>
      <c r="D40" s="431"/>
      <c r="E40" s="431"/>
      <c r="F40" s="431"/>
      <c r="G40" s="431"/>
      <c r="H40" s="431"/>
      <c r="I40" s="431"/>
      <c r="J40" s="431"/>
      <c r="K40" s="431"/>
      <c r="L40" s="431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</sheetData>
  <mergeCells count="21">
    <mergeCell ref="B2:D5"/>
    <mergeCell ref="E2:M5"/>
    <mergeCell ref="B7:D7"/>
    <mergeCell ref="E7:M7"/>
    <mergeCell ref="B9:D9"/>
    <mergeCell ref="E9:F9"/>
    <mergeCell ref="G9:H9"/>
    <mergeCell ref="B19:M19"/>
    <mergeCell ref="I15:J15"/>
    <mergeCell ref="G16:H16"/>
    <mergeCell ref="I16:J16"/>
    <mergeCell ref="G11:H11"/>
    <mergeCell ref="I11:J11"/>
    <mergeCell ref="C12:C16"/>
    <mergeCell ref="G12:H12"/>
    <mergeCell ref="I12:J12"/>
    <mergeCell ref="G13:H13"/>
    <mergeCell ref="I13:J13"/>
    <mergeCell ref="G14:H14"/>
    <mergeCell ref="I14:J14"/>
    <mergeCell ref="G15:H15"/>
  </mergeCells>
  <phoneticPr fontId="4" type="noConversion"/>
  <printOptions horizontalCentered="1"/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51E31-719D-4D77-A6E4-6CBED9826F3C}">
  <dimension ref="A1:P96"/>
  <sheetViews>
    <sheetView showGridLines="0" view="pageBreakPreview" zoomScale="90" zoomScaleNormal="90" zoomScaleSheetLayoutView="90" zoomScalePageLayoutView="60" workbookViewId="0">
      <selection activeCell="T33" sqref="T30:T33"/>
    </sheetView>
  </sheetViews>
  <sheetFormatPr baseColWidth="10" defaultColWidth="11.42578125" defaultRowHeight="12" x14ac:dyDescent="0.2"/>
  <cols>
    <col min="1" max="1" width="2.140625" style="443" customWidth="1"/>
    <col min="2" max="2" width="13.85546875" style="473" customWidth="1"/>
    <col min="3" max="3" width="8" style="473" customWidth="1"/>
    <col min="4" max="4" width="11" style="473" customWidth="1"/>
    <col min="5" max="7" width="12.7109375" style="443" customWidth="1"/>
    <col min="8" max="8" width="12.7109375" style="474" customWidth="1"/>
    <col min="9" max="9" width="13.7109375" style="443" customWidth="1"/>
    <col min="10" max="10" width="3.140625" style="440" customWidth="1"/>
    <col min="11" max="16384" width="11.42578125" style="443"/>
  </cols>
  <sheetData>
    <row r="1" spans="1:16" x14ac:dyDescent="0.2">
      <c r="A1" s="440"/>
      <c r="B1" s="441"/>
      <c r="C1" s="441"/>
      <c r="D1" s="441"/>
      <c r="E1" s="440"/>
      <c r="F1" s="440"/>
      <c r="G1" s="440"/>
      <c r="H1" s="442"/>
      <c r="I1" s="440"/>
    </row>
    <row r="2" spans="1:16" s="445" customFormat="1" ht="12" customHeight="1" x14ac:dyDescent="0.2">
      <c r="A2" s="444"/>
      <c r="B2" s="606"/>
      <c r="C2" s="607"/>
      <c r="D2" s="608"/>
      <c r="E2" s="522" t="s">
        <v>447</v>
      </c>
      <c r="F2" s="523"/>
      <c r="G2" s="523"/>
      <c r="H2" s="523"/>
      <c r="I2" s="524"/>
      <c r="J2" s="444"/>
    </row>
    <row r="3" spans="1:16" s="445" customFormat="1" ht="12" customHeight="1" x14ac:dyDescent="0.2">
      <c r="A3" s="444"/>
      <c r="B3" s="609"/>
      <c r="C3" s="610"/>
      <c r="D3" s="611"/>
      <c r="E3" s="525"/>
      <c r="F3" s="526"/>
      <c r="G3" s="526"/>
      <c r="H3" s="526"/>
      <c r="I3" s="527"/>
      <c r="J3" s="444"/>
    </row>
    <row r="4" spans="1:16" s="445" customFormat="1" ht="12" customHeight="1" x14ac:dyDescent="0.2">
      <c r="A4" s="444"/>
      <c r="B4" s="609"/>
      <c r="C4" s="610"/>
      <c r="D4" s="611"/>
      <c r="E4" s="525"/>
      <c r="F4" s="526"/>
      <c r="G4" s="526"/>
      <c r="H4" s="526"/>
      <c r="I4" s="527"/>
      <c r="J4" s="444"/>
    </row>
    <row r="5" spans="1:16" s="445" customFormat="1" ht="12" customHeight="1" x14ac:dyDescent="0.2">
      <c r="A5" s="444"/>
      <c r="B5" s="612"/>
      <c r="C5" s="613"/>
      <c r="D5" s="614"/>
      <c r="E5" s="528"/>
      <c r="F5" s="529"/>
      <c r="G5" s="529"/>
      <c r="H5" s="529"/>
      <c r="I5" s="530"/>
      <c r="J5" s="444"/>
    </row>
    <row r="6" spans="1:16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4"/>
    </row>
    <row r="7" spans="1:16" s="445" customFormat="1" ht="37.5" customHeight="1" x14ac:dyDescent="0.2">
      <c r="A7" s="450"/>
      <c r="B7" s="602" t="s">
        <v>188</v>
      </c>
      <c r="C7" s="602"/>
      <c r="D7" s="602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F7" s="549"/>
      <c r="G7" s="549"/>
      <c r="H7" s="549"/>
      <c r="I7" s="549"/>
      <c r="J7" s="444"/>
    </row>
    <row r="8" spans="1:16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44"/>
    </row>
    <row r="9" spans="1:16" s="445" customFormat="1" ht="15.75" customHeight="1" x14ac:dyDescent="0.2">
      <c r="A9" s="450"/>
      <c r="B9" s="139" t="s">
        <v>146</v>
      </c>
      <c r="C9" s="139"/>
      <c r="D9" s="139"/>
      <c r="E9" s="590" t="str">
        <f>+'3.1'!D8</f>
        <v>CA-SB-01</v>
      </c>
      <c r="F9" s="590"/>
      <c r="G9" s="412" t="s">
        <v>189</v>
      </c>
      <c r="H9" s="412"/>
      <c r="I9" s="421" t="s">
        <v>451</v>
      </c>
      <c r="J9" s="444"/>
    </row>
    <row r="10" spans="1:16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4"/>
    </row>
    <row r="11" spans="1:16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44"/>
    </row>
    <row r="12" spans="1:16" s="456" customFormat="1" ht="9.7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44"/>
    </row>
    <row r="13" spans="1:16" ht="17.25" customHeight="1" x14ac:dyDescent="0.2">
      <c r="A13" s="440"/>
      <c r="B13" s="597"/>
      <c r="C13" s="597"/>
      <c r="D13" s="598"/>
      <c r="E13" s="401">
        <f>+'3.5'!E12</f>
        <v>44662.638888888891</v>
      </c>
      <c r="F13" s="401">
        <f>+'3.5'!E13</f>
        <v>44663.701388888891</v>
      </c>
      <c r="G13" s="401">
        <f>+'3.5'!E14</f>
        <v>44664.725694444445</v>
      </c>
      <c r="H13" s="401">
        <f>+'3.5'!E15</f>
        <v>44665.736111111109</v>
      </c>
      <c r="I13" s="401">
        <f>+'3.5'!E16</f>
        <v>44666.75</v>
      </c>
      <c r="L13" s="492"/>
    </row>
    <row r="14" spans="1:16" ht="12.75" x14ac:dyDescent="0.2">
      <c r="A14" s="440"/>
      <c r="B14" s="457" t="s">
        <v>101</v>
      </c>
      <c r="C14" s="458" t="s">
        <v>100</v>
      </c>
      <c r="D14" s="481" t="s">
        <v>132</v>
      </c>
      <c r="E14" s="486">
        <v>23.402999999999999</v>
      </c>
      <c r="F14" s="460">
        <v>34.764000000000003</v>
      </c>
      <c r="G14" s="460">
        <v>36.145000000000003</v>
      </c>
      <c r="H14" s="502">
        <v>43.481000000000002</v>
      </c>
      <c r="I14" s="460">
        <v>80.349999999999994</v>
      </c>
      <c r="L14" s="493"/>
      <c r="M14"/>
      <c r="N14"/>
      <c r="O14"/>
      <c r="P14"/>
    </row>
    <row r="15" spans="1:16" ht="12.75" x14ac:dyDescent="0.2">
      <c r="A15" s="440"/>
      <c r="B15" s="457" t="s">
        <v>79</v>
      </c>
      <c r="C15" s="458" t="s">
        <v>78</v>
      </c>
      <c r="D15" s="481" t="s">
        <v>132</v>
      </c>
      <c r="E15" s="460" t="s">
        <v>421</v>
      </c>
      <c r="F15" s="460" t="s">
        <v>421</v>
      </c>
      <c r="G15" s="460" t="s">
        <v>421</v>
      </c>
      <c r="H15" s="460" t="s">
        <v>421</v>
      </c>
      <c r="I15" s="460" t="s">
        <v>421</v>
      </c>
      <c r="L15"/>
      <c r="M15"/>
      <c r="N15"/>
      <c r="O15"/>
      <c r="P15"/>
    </row>
    <row r="16" spans="1:16" ht="12.75" x14ac:dyDescent="0.2">
      <c r="A16" s="440"/>
      <c r="B16" s="457" t="s">
        <v>147</v>
      </c>
      <c r="C16" s="458" t="s">
        <v>99</v>
      </c>
      <c r="D16" s="481" t="s">
        <v>132</v>
      </c>
      <c r="E16" s="460" t="s">
        <v>422</v>
      </c>
      <c r="F16" s="460">
        <v>1.6220000000000001</v>
      </c>
      <c r="G16" s="460">
        <v>1.3919999999999999</v>
      </c>
      <c r="H16" s="460">
        <v>1.5760000000000001</v>
      </c>
      <c r="I16" s="460">
        <v>2.8639999999999999</v>
      </c>
      <c r="L16"/>
      <c r="M16" s="7"/>
      <c r="N16"/>
      <c r="O16"/>
      <c r="P16"/>
    </row>
    <row r="17" spans="1:16" ht="12.75" x14ac:dyDescent="0.2">
      <c r="A17" s="440"/>
      <c r="B17" s="457" t="s">
        <v>98</v>
      </c>
      <c r="C17" s="458" t="s">
        <v>97</v>
      </c>
      <c r="D17" s="481" t="s">
        <v>132</v>
      </c>
      <c r="E17" s="460">
        <v>2.016</v>
      </c>
      <c r="F17" s="460">
        <v>2.1739999999999999</v>
      </c>
      <c r="G17" s="460">
        <v>2.0129999999999999</v>
      </c>
      <c r="H17" s="460">
        <v>2.105</v>
      </c>
      <c r="I17" s="486">
        <v>4.4050000000000002</v>
      </c>
      <c r="L17"/>
      <c r="M17"/>
      <c r="N17"/>
      <c r="O17"/>
      <c r="P17"/>
    </row>
    <row r="18" spans="1:16" ht="12.75" x14ac:dyDescent="0.2">
      <c r="A18" s="440"/>
      <c r="B18" s="457" t="s">
        <v>96</v>
      </c>
      <c r="C18" s="458" t="s">
        <v>95</v>
      </c>
      <c r="D18" s="481" t="s">
        <v>132</v>
      </c>
      <c r="E18" s="460" t="s">
        <v>423</v>
      </c>
      <c r="F18" s="460" t="s">
        <v>423</v>
      </c>
      <c r="G18" s="460" t="s">
        <v>423</v>
      </c>
      <c r="H18" s="460" t="s">
        <v>423</v>
      </c>
      <c r="I18" s="460" t="s">
        <v>423</v>
      </c>
      <c r="L18"/>
      <c r="M18"/>
      <c r="N18"/>
      <c r="O18"/>
      <c r="P18"/>
    </row>
    <row r="19" spans="1:16" ht="12.75" x14ac:dyDescent="0.2">
      <c r="A19" s="440"/>
      <c r="B19" s="457" t="s">
        <v>106</v>
      </c>
      <c r="C19" s="458" t="s">
        <v>118</v>
      </c>
      <c r="D19" s="481" t="s">
        <v>132</v>
      </c>
      <c r="E19" s="460" t="s">
        <v>424</v>
      </c>
      <c r="F19" s="460" t="s">
        <v>424</v>
      </c>
      <c r="G19" s="460" t="s">
        <v>424</v>
      </c>
      <c r="H19" s="460" t="s">
        <v>424</v>
      </c>
      <c r="I19" s="460" t="s">
        <v>424</v>
      </c>
      <c r="L19"/>
      <c r="M19"/>
      <c r="N19"/>
      <c r="O19"/>
      <c r="P19"/>
    </row>
    <row r="20" spans="1:16" ht="12.75" x14ac:dyDescent="0.2">
      <c r="A20" s="440"/>
      <c r="B20" s="457" t="s">
        <v>107</v>
      </c>
      <c r="C20" s="458" t="s">
        <v>119</v>
      </c>
      <c r="D20" s="481" t="s">
        <v>132</v>
      </c>
      <c r="E20" s="460">
        <v>2.266</v>
      </c>
      <c r="F20" s="486">
        <v>2.68</v>
      </c>
      <c r="G20" s="460">
        <v>3.738</v>
      </c>
      <c r="H20" s="460">
        <v>3.8759999999999999</v>
      </c>
      <c r="I20" s="460">
        <v>8.9350000000000005</v>
      </c>
      <c r="L20"/>
      <c r="M20"/>
      <c r="N20"/>
      <c r="O20"/>
      <c r="P20"/>
    </row>
    <row r="21" spans="1:16" ht="12.75" x14ac:dyDescent="0.2">
      <c r="A21" s="440"/>
      <c r="B21" s="457" t="s">
        <v>94</v>
      </c>
      <c r="C21" s="458" t="s">
        <v>93</v>
      </c>
      <c r="D21" s="481" t="s">
        <v>132</v>
      </c>
      <c r="E21" s="460" t="s">
        <v>425</v>
      </c>
      <c r="F21" s="502" t="s">
        <v>425</v>
      </c>
      <c r="G21" s="460" t="s">
        <v>425</v>
      </c>
      <c r="H21" s="460" t="s">
        <v>425</v>
      </c>
      <c r="I21" s="460" t="s">
        <v>425</v>
      </c>
      <c r="L21"/>
      <c r="M21"/>
      <c r="N21"/>
      <c r="O21"/>
      <c r="P21"/>
    </row>
    <row r="22" spans="1:16" ht="12.75" x14ac:dyDescent="0.2">
      <c r="A22" s="440"/>
      <c r="B22" s="457" t="s">
        <v>108</v>
      </c>
      <c r="C22" s="458" t="s">
        <v>121</v>
      </c>
      <c r="D22" s="481" t="s">
        <v>132</v>
      </c>
      <c r="E22" s="486">
        <v>287.5</v>
      </c>
      <c r="F22" s="503">
        <v>834.50900000000001</v>
      </c>
      <c r="G22" s="486">
        <v>411.21699999999998</v>
      </c>
      <c r="H22" s="486">
        <v>765.55499999999995</v>
      </c>
      <c r="I22" s="486">
        <v>991.57600000000002</v>
      </c>
      <c r="L22"/>
      <c r="M22"/>
      <c r="N22"/>
      <c r="O22"/>
      <c r="P22"/>
    </row>
    <row r="23" spans="1:16" ht="12.75" x14ac:dyDescent="0.2">
      <c r="A23" s="440"/>
      <c r="B23" s="457" t="s">
        <v>92</v>
      </c>
      <c r="C23" s="458" t="s">
        <v>91</v>
      </c>
      <c r="D23" s="481" t="s">
        <v>132</v>
      </c>
      <c r="E23" s="460" t="s">
        <v>426</v>
      </c>
      <c r="F23" s="460" t="s">
        <v>426</v>
      </c>
      <c r="G23" s="460" t="s">
        <v>426</v>
      </c>
      <c r="H23" s="460" t="s">
        <v>426</v>
      </c>
      <c r="I23" s="460" t="s">
        <v>426</v>
      </c>
      <c r="L23"/>
      <c r="M23"/>
      <c r="N23"/>
      <c r="O23"/>
      <c r="P23"/>
    </row>
    <row r="24" spans="1:16" ht="12.75" x14ac:dyDescent="0.2">
      <c r="A24" s="440"/>
      <c r="B24" s="457" t="s">
        <v>88</v>
      </c>
      <c r="C24" s="458" t="s">
        <v>87</v>
      </c>
      <c r="D24" s="481" t="s">
        <v>132</v>
      </c>
      <c r="E24" s="486">
        <v>15.173999999999999</v>
      </c>
      <c r="F24" s="486">
        <v>24.920999999999999</v>
      </c>
      <c r="G24" s="486">
        <v>21.93</v>
      </c>
      <c r="H24" s="486">
        <v>25.564</v>
      </c>
      <c r="I24" s="486">
        <v>30.878</v>
      </c>
      <c r="L24"/>
      <c r="M24"/>
      <c r="N24"/>
      <c r="O24"/>
      <c r="P24"/>
    </row>
    <row r="25" spans="1:16" ht="12.75" x14ac:dyDescent="0.2">
      <c r="A25" s="440"/>
      <c r="B25" s="457" t="s">
        <v>90</v>
      </c>
      <c r="C25" s="458" t="s">
        <v>89</v>
      </c>
      <c r="D25" s="481" t="s">
        <v>132</v>
      </c>
      <c r="E25" s="460" t="s">
        <v>427</v>
      </c>
      <c r="F25" s="460" t="s">
        <v>427</v>
      </c>
      <c r="G25" s="460" t="s">
        <v>427</v>
      </c>
      <c r="H25" s="460" t="s">
        <v>427</v>
      </c>
      <c r="I25" s="460" t="s">
        <v>427</v>
      </c>
      <c r="L25"/>
      <c r="M25"/>
      <c r="N25"/>
      <c r="O25"/>
      <c r="P25"/>
    </row>
    <row r="26" spans="1:16" ht="12.75" x14ac:dyDescent="0.2">
      <c r="A26" s="440"/>
      <c r="B26" s="457" t="s">
        <v>109</v>
      </c>
      <c r="C26" s="458" t="s">
        <v>122</v>
      </c>
      <c r="D26" s="481" t="s">
        <v>132</v>
      </c>
      <c r="E26" s="460" t="s">
        <v>428</v>
      </c>
      <c r="F26" s="460" t="s">
        <v>428</v>
      </c>
      <c r="G26" s="460" t="s">
        <v>428</v>
      </c>
      <c r="H26" s="460" t="s">
        <v>428</v>
      </c>
      <c r="I26" s="460" t="s">
        <v>428</v>
      </c>
      <c r="L26"/>
      <c r="M26"/>
      <c r="N26"/>
      <c r="O26"/>
      <c r="P26"/>
    </row>
    <row r="27" spans="1:16" ht="12.75" x14ac:dyDescent="0.2">
      <c r="A27" s="440"/>
      <c r="B27" s="457" t="s">
        <v>110</v>
      </c>
      <c r="C27" s="458" t="s">
        <v>123</v>
      </c>
      <c r="D27" s="481" t="s">
        <v>132</v>
      </c>
      <c r="E27" s="460" t="s">
        <v>429</v>
      </c>
      <c r="F27" s="460">
        <v>1.081</v>
      </c>
      <c r="G27" s="460">
        <v>0.75900000000000001</v>
      </c>
      <c r="H27" s="460">
        <v>1.472</v>
      </c>
      <c r="I27" s="460">
        <v>1.7709999999999999</v>
      </c>
      <c r="L27"/>
      <c r="M27"/>
      <c r="N27"/>
      <c r="O27"/>
      <c r="P27"/>
    </row>
    <row r="28" spans="1:16" ht="12.75" x14ac:dyDescent="0.2">
      <c r="A28" s="440"/>
      <c r="B28" s="457" t="s">
        <v>148</v>
      </c>
      <c r="C28" s="458" t="s">
        <v>120</v>
      </c>
      <c r="D28" s="481" t="s">
        <v>132</v>
      </c>
      <c r="E28" s="460" t="s">
        <v>430</v>
      </c>
      <c r="F28" s="460">
        <v>11.72</v>
      </c>
      <c r="G28" s="460">
        <v>14.34</v>
      </c>
      <c r="H28" s="460">
        <v>17.86</v>
      </c>
      <c r="I28" s="460">
        <v>26.51</v>
      </c>
      <c r="L28"/>
      <c r="M28"/>
      <c r="N28"/>
      <c r="O28"/>
      <c r="P28"/>
    </row>
    <row r="29" spans="1:16" ht="12.75" x14ac:dyDescent="0.2">
      <c r="A29" s="440"/>
      <c r="B29" s="457" t="s">
        <v>111</v>
      </c>
      <c r="C29" s="458" t="s">
        <v>124</v>
      </c>
      <c r="D29" s="481" t="s">
        <v>132</v>
      </c>
      <c r="E29" s="460">
        <v>111.87</v>
      </c>
      <c r="F29" s="460">
        <v>197.09</v>
      </c>
      <c r="G29" s="460">
        <v>265.93</v>
      </c>
      <c r="H29" s="460">
        <v>329.18</v>
      </c>
      <c r="I29" s="460">
        <v>542.62</v>
      </c>
      <c r="L29"/>
      <c r="M29" s="494"/>
      <c r="N29"/>
      <c r="O29"/>
      <c r="P29"/>
    </row>
    <row r="30" spans="1:16" ht="12.75" x14ac:dyDescent="0.2">
      <c r="A30" s="440"/>
      <c r="B30" s="457" t="s">
        <v>112</v>
      </c>
      <c r="C30" s="458" t="s">
        <v>125</v>
      </c>
      <c r="D30" s="481" t="s">
        <v>132</v>
      </c>
      <c r="E30" s="460" t="s">
        <v>431</v>
      </c>
      <c r="F30" s="460" t="s">
        <v>431</v>
      </c>
      <c r="G30" s="460" t="s">
        <v>431</v>
      </c>
      <c r="H30" s="460" t="s">
        <v>431</v>
      </c>
      <c r="I30" s="460" t="s">
        <v>431</v>
      </c>
      <c r="L30"/>
      <c r="M30"/>
      <c r="N30"/>
      <c r="O30"/>
      <c r="P30"/>
    </row>
    <row r="31" spans="1:16" ht="12.75" x14ac:dyDescent="0.2">
      <c r="A31" s="440"/>
      <c r="B31" s="457" t="s">
        <v>113</v>
      </c>
      <c r="C31" s="458" t="s">
        <v>126</v>
      </c>
      <c r="D31" s="481" t="s">
        <v>132</v>
      </c>
      <c r="E31" s="460">
        <v>41.17</v>
      </c>
      <c r="F31" s="460">
        <v>51.61</v>
      </c>
      <c r="G31" s="460">
        <v>66.56</v>
      </c>
      <c r="H31" s="460">
        <v>102.67</v>
      </c>
      <c r="I31" s="460">
        <v>144.26</v>
      </c>
      <c r="L31"/>
      <c r="M31"/>
      <c r="N31"/>
      <c r="O31"/>
      <c r="P31"/>
    </row>
    <row r="32" spans="1:16" ht="12.75" x14ac:dyDescent="0.2">
      <c r="A32" s="440"/>
      <c r="B32" s="457" t="s">
        <v>86</v>
      </c>
      <c r="C32" s="458" t="s">
        <v>85</v>
      </c>
      <c r="D32" s="481" t="s">
        <v>132</v>
      </c>
      <c r="E32" s="460">
        <v>12.144</v>
      </c>
      <c r="F32" s="460">
        <v>19.021000000000001</v>
      </c>
      <c r="G32" s="460">
        <v>27.300999999999998</v>
      </c>
      <c r="H32" s="460">
        <v>36.938000000000002</v>
      </c>
      <c r="I32" s="460">
        <v>51.795999999999999</v>
      </c>
      <c r="L32"/>
      <c r="M32"/>
      <c r="N32"/>
      <c r="O32"/>
      <c r="P32"/>
    </row>
    <row r="33" spans="1:16" ht="12.75" x14ac:dyDescent="0.2">
      <c r="A33" s="440"/>
      <c r="B33" s="457" t="s">
        <v>69</v>
      </c>
      <c r="C33" s="458" t="s">
        <v>68</v>
      </c>
      <c r="D33" s="481" t="s">
        <v>132</v>
      </c>
      <c r="E33" s="491" t="s">
        <v>432</v>
      </c>
      <c r="F33" s="491" t="s">
        <v>432</v>
      </c>
      <c r="G33" s="491" t="s">
        <v>432</v>
      </c>
      <c r="H33" s="491" t="s">
        <v>432</v>
      </c>
      <c r="I33" s="491" t="s">
        <v>432</v>
      </c>
      <c r="L33"/>
      <c r="M33"/>
      <c r="N33"/>
      <c r="O33"/>
      <c r="P33"/>
    </row>
    <row r="34" spans="1:16" ht="12.75" x14ac:dyDescent="0.2">
      <c r="A34" s="440"/>
      <c r="B34" s="457" t="s">
        <v>84</v>
      </c>
      <c r="C34" s="458" t="s">
        <v>83</v>
      </c>
      <c r="D34" s="481" t="s">
        <v>132</v>
      </c>
      <c r="E34" s="460" t="s">
        <v>433</v>
      </c>
      <c r="F34" s="460" t="s">
        <v>433</v>
      </c>
      <c r="G34" s="460" t="s">
        <v>433</v>
      </c>
      <c r="H34" s="460" t="s">
        <v>433</v>
      </c>
      <c r="I34" s="460" t="s">
        <v>433</v>
      </c>
      <c r="L34"/>
      <c r="M34"/>
      <c r="N34"/>
      <c r="O34"/>
      <c r="P34"/>
    </row>
    <row r="35" spans="1:16" ht="12.75" x14ac:dyDescent="0.2">
      <c r="A35" s="440"/>
      <c r="B35" s="457" t="s">
        <v>150</v>
      </c>
      <c r="C35" s="458" t="s">
        <v>82</v>
      </c>
      <c r="D35" s="481" t="s">
        <v>132</v>
      </c>
      <c r="E35" s="460" t="s">
        <v>434</v>
      </c>
      <c r="F35" s="460" t="s">
        <v>434</v>
      </c>
      <c r="G35" s="460" t="s">
        <v>434</v>
      </c>
      <c r="H35" s="460" t="s">
        <v>434</v>
      </c>
      <c r="I35" s="460" t="s">
        <v>434</v>
      </c>
      <c r="L35"/>
      <c r="M35"/>
      <c r="N35"/>
      <c r="O35"/>
      <c r="P35"/>
    </row>
    <row r="36" spans="1:16" ht="12.75" x14ac:dyDescent="0.2">
      <c r="A36" s="440"/>
      <c r="B36" s="457" t="s">
        <v>103</v>
      </c>
      <c r="C36" s="458" t="s">
        <v>102</v>
      </c>
      <c r="D36" s="481" t="s">
        <v>132</v>
      </c>
      <c r="E36" s="460" t="s">
        <v>435</v>
      </c>
      <c r="F36" s="502" t="s">
        <v>435</v>
      </c>
      <c r="G36" s="502" t="s">
        <v>435</v>
      </c>
      <c r="H36" s="460" t="s">
        <v>435</v>
      </c>
      <c r="I36" s="460" t="s">
        <v>435</v>
      </c>
      <c r="L36"/>
      <c r="M36"/>
      <c r="N36"/>
      <c r="O36"/>
      <c r="P36"/>
    </row>
    <row r="37" spans="1:16" ht="12.75" x14ac:dyDescent="0.2">
      <c r="A37" s="440"/>
      <c r="B37" s="457" t="s">
        <v>81</v>
      </c>
      <c r="C37" s="458" t="s">
        <v>80</v>
      </c>
      <c r="D37" s="481" t="s">
        <v>132</v>
      </c>
      <c r="E37" s="486">
        <v>11.157</v>
      </c>
      <c r="F37" s="486">
        <v>18.814</v>
      </c>
      <c r="G37" s="486">
        <v>20.125</v>
      </c>
      <c r="H37" s="486">
        <v>27.968</v>
      </c>
      <c r="I37" s="486">
        <v>40.457000000000001</v>
      </c>
      <c r="L37"/>
      <c r="M37"/>
      <c r="N37"/>
      <c r="O37"/>
      <c r="P37"/>
    </row>
    <row r="38" spans="1:16" ht="12.75" x14ac:dyDescent="0.2">
      <c r="A38" s="440"/>
      <c r="B38" s="457" t="s">
        <v>114</v>
      </c>
      <c r="C38" s="458" t="s">
        <v>127</v>
      </c>
      <c r="D38" s="481" t="s">
        <v>132</v>
      </c>
      <c r="E38" s="460">
        <v>37.44</v>
      </c>
      <c r="F38" s="488">
        <v>36.799999999999997</v>
      </c>
      <c r="G38" s="502">
        <v>47.29</v>
      </c>
      <c r="H38" s="460">
        <v>44.76</v>
      </c>
      <c r="I38" s="460">
        <v>76.040000000000006</v>
      </c>
      <c r="L38"/>
      <c r="M38"/>
      <c r="N38"/>
      <c r="O38"/>
      <c r="P38"/>
    </row>
    <row r="39" spans="1:16" ht="12.75" x14ac:dyDescent="0.2">
      <c r="A39" s="440"/>
      <c r="B39" s="457" t="s">
        <v>77</v>
      </c>
      <c r="C39" s="458" t="s">
        <v>76</v>
      </c>
      <c r="D39" s="481" t="s">
        <v>132</v>
      </c>
      <c r="E39" s="460" t="s">
        <v>436</v>
      </c>
      <c r="F39" s="460" t="s">
        <v>436</v>
      </c>
      <c r="G39" s="460" t="s">
        <v>436</v>
      </c>
      <c r="H39" s="460" t="s">
        <v>436</v>
      </c>
      <c r="I39" s="460" t="s">
        <v>436</v>
      </c>
      <c r="L39"/>
      <c r="M39"/>
      <c r="N39"/>
      <c r="O39"/>
      <c r="P39"/>
    </row>
    <row r="40" spans="1:16" ht="12.75" x14ac:dyDescent="0.2">
      <c r="A40" s="440"/>
      <c r="B40" s="457" t="s">
        <v>115</v>
      </c>
      <c r="C40" s="458" t="s">
        <v>128</v>
      </c>
      <c r="D40" s="481" t="s">
        <v>132</v>
      </c>
      <c r="E40" s="460" t="s">
        <v>437</v>
      </c>
      <c r="F40" s="460" t="s">
        <v>437</v>
      </c>
      <c r="G40" s="460" t="s">
        <v>437</v>
      </c>
      <c r="H40" s="460" t="s">
        <v>437</v>
      </c>
      <c r="I40" s="460" t="s">
        <v>437</v>
      </c>
      <c r="L40"/>
      <c r="M40"/>
      <c r="N40"/>
      <c r="O40"/>
      <c r="P40"/>
    </row>
    <row r="41" spans="1:16" ht="12.75" x14ac:dyDescent="0.2">
      <c r="A41" s="440"/>
      <c r="B41" s="457" t="s">
        <v>116</v>
      </c>
      <c r="C41" s="458" t="s">
        <v>129</v>
      </c>
      <c r="D41" s="481" t="s">
        <v>132</v>
      </c>
      <c r="E41" s="460" t="s">
        <v>438</v>
      </c>
      <c r="F41" s="460" t="s">
        <v>438</v>
      </c>
      <c r="G41" s="460">
        <v>10.199999999999999</v>
      </c>
      <c r="H41" s="487">
        <v>6.9</v>
      </c>
      <c r="I41" s="487">
        <v>18.5</v>
      </c>
      <c r="L41"/>
      <c r="M41"/>
      <c r="N41"/>
      <c r="O41"/>
      <c r="P41"/>
    </row>
    <row r="42" spans="1:16" ht="12.75" x14ac:dyDescent="0.2">
      <c r="A42" s="440"/>
      <c r="B42" s="457" t="s">
        <v>75</v>
      </c>
      <c r="C42" s="458" t="s">
        <v>74</v>
      </c>
      <c r="D42" s="481" t="s">
        <v>132</v>
      </c>
      <c r="E42" s="460" t="s">
        <v>439</v>
      </c>
      <c r="F42" s="460" t="s">
        <v>439</v>
      </c>
      <c r="G42" s="460" t="s">
        <v>439</v>
      </c>
      <c r="H42" s="460" t="s">
        <v>439</v>
      </c>
      <c r="I42" s="460" t="s">
        <v>439</v>
      </c>
      <c r="L42"/>
      <c r="M42"/>
      <c r="N42"/>
      <c r="O42"/>
      <c r="P42"/>
    </row>
    <row r="43" spans="1:16" ht="12.75" x14ac:dyDescent="0.2">
      <c r="A43" s="440"/>
      <c r="B43" s="457" t="s">
        <v>117</v>
      </c>
      <c r="C43" s="458" t="s">
        <v>130</v>
      </c>
      <c r="D43" s="481" t="s">
        <v>132</v>
      </c>
      <c r="E43" s="460" t="s">
        <v>440</v>
      </c>
      <c r="F43" s="460" t="s">
        <v>440</v>
      </c>
      <c r="G43" s="460" t="s">
        <v>440</v>
      </c>
      <c r="H43" s="460" t="s">
        <v>440</v>
      </c>
      <c r="I43" s="460">
        <v>1.8520000000000001</v>
      </c>
      <c r="L43"/>
      <c r="M43"/>
      <c r="N43"/>
      <c r="O43"/>
      <c r="P43"/>
    </row>
    <row r="44" spans="1:16" ht="12.75" x14ac:dyDescent="0.2">
      <c r="A44" s="440"/>
      <c r="B44" s="457" t="s">
        <v>194</v>
      </c>
      <c r="C44" s="458" t="s">
        <v>195</v>
      </c>
      <c r="D44" s="481" t="s">
        <v>132</v>
      </c>
      <c r="E44" s="460" t="s">
        <v>131</v>
      </c>
      <c r="F44" s="460" t="s">
        <v>131</v>
      </c>
      <c r="G44" s="460" t="s">
        <v>131</v>
      </c>
      <c r="H44" s="460" t="s">
        <v>131</v>
      </c>
      <c r="I44" s="460" t="s">
        <v>131</v>
      </c>
      <c r="L44"/>
      <c r="M44"/>
      <c r="N44"/>
      <c r="O44"/>
      <c r="P44"/>
    </row>
    <row r="45" spans="1:16" s="440" customFormat="1" ht="12.75" x14ac:dyDescent="0.2">
      <c r="B45" s="457" t="s">
        <v>73</v>
      </c>
      <c r="C45" s="458" t="s">
        <v>72</v>
      </c>
      <c r="D45" s="481" t="s">
        <v>132</v>
      </c>
      <c r="E45" s="460" t="s">
        <v>441</v>
      </c>
      <c r="F45" s="460" t="s">
        <v>441</v>
      </c>
      <c r="G45" s="460" t="s">
        <v>441</v>
      </c>
      <c r="H45" s="460" t="s">
        <v>441</v>
      </c>
      <c r="I45" s="460" t="s">
        <v>441</v>
      </c>
      <c r="K45" s="443"/>
      <c r="L45"/>
      <c r="M45"/>
      <c r="N45"/>
      <c r="O45"/>
      <c r="P45"/>
    </row>
    <row r="46" spans="1:16" s="440" customFormat="1" ht="12.75" x14ac:dyDescent="0.2">
      <c r="B46" s="457" t="s">
        <v>71</v>
      </c>
      <c r="C46" s="458" t="s">
        <v>70</v>
      </c>
      <c r="D46" s="481" t="s">
        <v>132</v>
      </c>
      <c r="E46" s="460">
        <v>14.15</v>
      </c>
      <c r="F46" s="460">
        <v>21.33</v>
      </c>
      <c r="G46" s="502">
        <v>28.46</v>
      </c>
      <c r="H46" s="460">
        <v>45.09</v>
      </c>
      <c r="I46" s="460">
        <v>56.98</v>
      </c>
      <c r="K46" s="443"/>
      <c r="L46"/>
      <c r="M46"/>
      <c r="N46"/>
      <c r="O46"/>
      <c r="P46"/>
    </row>
    <row r="47" spans="1:16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K47" s="443"/>
      <c r="L47" s="443"/>
      <c r="M47" s="443"/>
      <c r="N47" s="443"/>
      <c r="O47" s="443"/>
      <c r="P47" s="443"/>
    </row>
    <row r="48" spans="1:16" s="440" customFormat="1" x14ac:dyDescent="0.2">
      <c r="B48" s="464" t="str">
        <f>+B91</f>
        <v>&lt; LD: Menor al límite de detección</v>
      </c>
      <c r="D48" s="441"/>
      <c r="E48" s="465"/>
      <c r="H48" s="442"/>
      <c r="K48" s="443"/>
      <c r="L48" s="443"/>
      <c r="M48" s="443"/>
      <c r="N48" s="443"/>
      <c r="O48" s="443"/>
      <c r="P48" s="443"/>
    </row>
    <row r="49" spans="1:16" s="440" customFormat="1" x14ac:dyDescent="0.2">
      <c r="B49" s="485" t="s">
        <v>417</v>
      </c>
      <c r="D49" s="441"/>
      <c r="E49" s="465"/>
      <c r="H49" s="442"/>
      <c r="K49" s="443"/>
      <c r="L49" s="443"/>
      <c r="M49" s="443"/>
      <c r="N49" s="443"/>
      <c r="O49" s="443"/>
      <c r="P49" s="443"/>
    </row>
    <row r="50" spans="1:16" x14ac:dyDescent="0.2">
      <c r="A50" s="440"/>
      <c r="B50" s="500" t="s">
        <v>467</v>
      </c>
      <c r="C50" s="462"/>
      <c r="D50" s="441"/>
      <c r="E50" s="440"/>
      <c r="F50" s="444"/>
      <c r="G50" s="466"/>
      <c r="H50" s="442"/>
      <c r="I50" s="440"/>
    </row>
    <row r="51" spans="1:16" x14ac:dyDescent="0.2">
      <c r="A51" s="440"/>
      <c r="B51" s="444"/>
      <c r="C51" s="462"/>
      <c r="D51" s="441"/>
      <c r="E51" s="440"/>
      <c r="F51" s="444"/>
      <c r="G51" s="466"/>
      <c r="H51" s="442"/>
      <c r="I51" s="440"/>
    </row>
    <row r="52" spans="1:16" x14ac:dyDescent="0.2">
      <c r="A52" s="440"/>
      <c r="B52" s="461"/>
      <c r="C52" s="462"/>
      <c r="D52" s="441"/>
      <c r="E52" s="466"/>
      <c r="F52" s="444"/>
      <c r="G52" s="466"/>
      <c r="H52" s="442"/>
      <c r="I52" s="440"/>
    </row>
    <row r="53" spans="1:16" x14ac:dyDescent="0.2">
      <c r="A53" s="440"/>
      <c r="B53" s="594" t="s">
        <v>196</v>
      </c>
      <c r="C53" s="595"/>
      <c r="D53" s="595"/>
      <c r="E53" s="595"/>
      <c r="F53" s="595"/>
      <c r="G53" s="595"/>
      <c r="H53" s="595"/>
      <c r="I53" s="596"/>
    </row>
    <row r="54" spans="1:16" s="456" customFormat="1" ht="10.5" customHeight="1" x14ac:dyDescent="0.2">
      <c r="A54" s="454"/>
      <c r="B54" s="597" t="s">
        <v>379</v>
      </c>
      <c r="C54" s="597"/>
      <c r="D54" s="598" t="s">
        <v>104</v>
      </c>
      <c r="E54" s="599" t="str">
        <f>E12</f>
        <v>Fecha</v>
      </c>
      <c r="F54" s="600"/>
      <c r="G54" s="600"/>
      <c r="H54" s="600"/>
      <c r="I54" s="601"/>
      <c r="J54" s="454"/>
    </row>
    <row r="55" spans="1:16" ht="12.75" customHeight="1" x14ac:dyDescent="0.2">
      <c r="A55" s="440"/>
      <c r="B55" s="597"/>
      <c r="C55" s="597"/>
      <c r="D55" s="598"/>
      <c r="E55" s="401">
        <f>+E13</f>
        <v>44662.638888888891</v>
      </c>
      <c r="F55" s="401">
        <f>+F13</f>
        <v>44663.701388888891</v>
      </c>
      <c r="G55" s="401">
        <f>+G13</f>
        <v>44664.725694444445</v>
      </c>
      <c r="H55" s="401">
        <f>+H13</f>
        <v>44665.736111111109</v>
      </c>
      <c r="I55" s="401">
        <f>+I13</f>
        <v>44666.75</v>
      </c>
    </row>
    <row r="56" spans="1:16" s="456" customFormat="1" ht="13.5" x14ac:dyDescent="0.2">
      <c r="A56" s="454"/>
      <c r="B56" s="598" t="s">
        <v>187</v>
      </c>
      <c r="C56" s="598"/>
      <c r="D56" s="598"/>
      <c r="E56" s="404">
        <f>+'3.5'!K12</f>
        <v>1614.192</v>
      </c>
      <c r="F56" s="404">
        <f>+'3.5'!K13</f>
        <v>1618.836</v>
      </c>
      <c r="G56" s="404">
        <f>+'3.5'!K14</f>
        <v>1618.1160000000002</v>
      </c>
      <c r="H56" s="404">
        <f>+'3.5'!K15</f>
        <v>1619.838</v>
      </c>
      <c r="I56" s="404">
        <f>+'3.5'!K16</f>
        <v>1619.664</v>
      </c>
      <c r="J56" s="454"/>
    </row>
    <row r="57" spans="1:16" ht="13.15" customHeight="1" x14ac:dyDescent="0.2">
      <c r="A57" s="440"/>
      <c r="B57" s="457" t="s">
        <v>101</v>
      </c>
      <c r="C57" s="458" t="s">
        <v>100</v>
      </c>
      <c r="D57" s="459" t="s">
        <v>135</v>
      </c>
      <c r="E57" s="402">
        <f>IF(ISNUMBER(FIND("&lt;",E14)),"&lt;LC",PRODUCT(E14,1/E$56))</f>
        <v>1.4498275298105802E-2</v>
      </c>
      <c r="F57" s="402">
        <f t="shared" ref="E57:I66" si="0">IF(ISNUMBER(FIND("&lt;",F14)),"&lt;LC",PRODUCT(F14,1/F$56))</f>
        <v>2.1474689221144084E-2</v>
      </c>
      <c r="G57" s="402">
        <f t="shared" si="0"/>
        <v>2.2337706320189651E-2</v>
      </c>
      <c r="H57" s="402">
        <f t="shared" si="0"/>
        <v>2.6842807737563881E-2</v>
      </c>
      <c r="I57" s="402">
        <f t="shared" si="0"/>
        <v>4.9609054717521653E-2</v>
      </c>
    </row>
    <row r="58" spans="1:16" ht="13.15" customHeight="1" x14ac:dyDescent="0.2">
      <c r="A58" s="440"/>
      <c r="B58" s="457" t="s">
        <v>79</v>
      </c>
      <c r="C58" s="458" t="s">
        <v>78</v>
      </c>
      <c r="D58" s="459" t="s">
        <v>135</v>
      </c>
      <c r="E58" s="402" t="str">
        <f>IF(ISNUMBER(FIND("&lt;",E15)),"&lt;LC",PRODUCT(E15,1/E$56))</f>
        <v>&lt;LC</v>
      </c>
      <c r="F58" s="402" t="str">
        <f t="shared" si="0"/>
        <v>&lt;LC</v>
      </c>
      <c r="G58" s="402" t="str">
        <f t="shared" si="0"/>
        <v>&lt;LC</v>
      </c>
      <c r="H58" s="402" t="str">
        <f t="shared" si="0"/>
        <v>&lt;LC</v>
      </c>
      <c r="I58" s="402" t="str">
        <f t="shared" si="0"/>
        <v>&lt;LC</v>
      </c>
    </row>
    <row r="59" spans="1:16" ht="13.15" customHeight="1" x14ac:dyDescent="0.2">
      <c r="A59" s="440"/>
      <c r="B59" s="457" t="s">
        <v>147</v>
      </c>
      <c r="C59" s="458" t="s">
        <v>99</v>
      </c>
      <c r="D59" s="459" t="s">
        <v>135</v>
      </c>
      <c r="E59" s="402" t="str">
        <f t="shared" si="0"/>
        <v>&lt;LC</v>
      </c>
      <c r="F59" s="402">
        <f t="shared" si="0"/>
        <v>1.0019544907575568E-3</v>
      </c>
      <c r="G59" s="402">
        <f t="shared" si="0"/>
        <v>8.6025970943986692E-4</v>
      </c>
      <c r="H59" s="402">
        <f t="shared" si="0"/>
        <v>9.7293679985282491E-4</v>
      </c>
      <c r="I59" s="402">
        <f t="shared" si="0"/>
        <v>1.7682679864465714E-3</v>
      </c>
    </row>
    <row r="60" spans="1:16" ht="13.15" customHeight="1" x14ac:dyDescent="0.2">
      <c r="A60" s="440"/>
      <c r="B60" s="457" t="s">
        <v>98</v>
      </c>
      <c r="C60" s="458" t="s">
        <v>97</v>
      </c>
      <c r="D60" s="459" t="s">
        <v>135</v>
      </c>
      <c r="E60" s="402">
        <f t="shared" si="0"/>
        <v>1.248922061316126E-3</v>
      </c>
      <c r="F60" s="402">
        <f t="shared" si="0"/>
        <v>1.3429402360708559E-3</v>
      </c>
      <c r="G60" s="402">
        <f t="shared" si="0"/>
        <v>1.2440393642977386E-3</v>
      </c>
      <c r="H60" s="402">
        <f t="shared" si="0"/>
        <v>1.2995126673161143E-3</v>
      </c>
      <c r="I60" s="402">
        <f t="shared" si="0"/>
        <v>2.7196998883719094E-3</v>
      </c>
    </row>
    <row r="61" spans="1:16" ht="13.15" customHeight="1" x14ac:dyDescent="0.2">
      <c r="A61" s="440"/>
      <c r="B61" s="457" t="s">
        <v>96</v>
      </c>
      <c r="C61" s="458" t="s">
        <v>95</v>
      </c>
      <c r="D61" s="459" t="s">
        <v>135</v>
      </c>
      <c r="E61" s="402" t="str">
        <f t="shared" si="0"/>
        <v>&lt;LC</v>
      </c>
      <c r="F61" s="402" t="str">
        <f t="shared" si="0"/>
        <v>&lt;LC</v>
      </c>
      <c r="G61" s="402" t="str">
        <f t="shared" si="0"/>
        <v>&lt;LC</v>
      </c>
      <c r="H61" s="402" t="str">
        <f t="shared" si="0"/>
        <v>&lt;LC</v>
      </c>
      <c r="I61" s="402" t="str">
        <f t="shared" si="0"/>
        <v>&lt;LC</v>
      </c>
    </row>
    <row r="62" spans="1:16" ht="13.15" customHeight="1" x14ac:dyDescent="0.2">
      <c r="A62" s="440"/>
      <c r="B62" s="457" t="s">
        <v>106</v>
      </c>
      <c r="C62" s="458" t="s">
        <v>118</v>
      </c>
      <c r="D62" s="459" t="s">
        <v>135</v>
      </c>
      <c r="E62" s="402" t="str">
        <f t="shared" si="0"/>
        <v>&lt;LC</v>
      </c>
      <c r="F62" s="402" t="str">
        <f t="shared" si="0"/>
        <v>&lt;LC</v>
      </c>
      <c r="G62" s="402" t="str">
        <f t="shared" si="0"/>
        <v>&lt;LC</v>
      </c>
      <c r="H62" s="402" t="str">
        <f t="shared" si="0"/>
        <v>&lt;LC</v>
      </c>
      <c r="I62" s="402" t="str">
        <f t="shared" si="0"/>
        <v>&lt;LC</v>
      </c>
    </row>
    <row r="63" spans="1:16" ht="13.15" customHeight="1" x14ac:dyDescent="0.2">
      <c r="A63" s="440"/>
      <c r="B63" s="457" t="s">
        <v>107</v>
      </c>
      <c r="C63" s="458" t="s">
        <v>119</v>
      </c>
      <c r="D63" s="459" t="s">
        <v>135</v>
      </c>
      <c r="E63" s="402">
        <f t="shared" si="0"/>
        <v>1.4037983089991773E-3</v>
      </c>
      <c r="F63" s="402">
        <f t="shared" si="0"/>
        <v>1.655510502608047E-3</v>
      </c>
      <c r="G63" s="402">
        <f t="shared" si="0"/>
        <v>2.31009396112516E-3</v>
      </c>
      <c r="H63" s="402">
        <f t="shared" si="0"/>
        <v>2.3928318757801708E-3</v>
      </c>
      <c r="I63" s="402">
        <f t="shared" si="0"/>
        <v>5.5165762775489235E-3</v>
      </c>
    </row>
    <row r="64" spans="1:16" ht="13.15" customHeight="1" x14ac:dyDescent="0.2">
      <c r="A64" s="440"/>
      <c r="B64" s="457" t="s">
        <v>94</v>
      </c>
      <c r="C64" s="458" t="s">
        <v>93</v>
      </c>
      <c r="D64" s="459" t="s">
        <v>135</v>
      </c>
      <c r="E64" s="402" t="str">
        <f t="shared" si="0"/>
        <v>&lt;LC</v>
      </c>
      <c r="F64" s="402" t="str">
        <f t="shared" si="0"/>
        <v>&lt;LC</v>
      </c>
      <c r="G64" s="402" t="str">
        <f t="shared" si="0"/>
        <v>&lt;LC</v>
      </c>
      <c r="H64" s="402" t="str">
        <f t="shared" si="0"/>
        <v>&lt;LC</v>
      </c>
      <c r="I64" s="402" t="str">
        <f t="shared" si="0"/>
        <v>&lt;LC</v>
      </c>
    </row>
    <row r="65" spans="1:11" ht="13.15" customHeight="1" x14ac:dyDescent="0.2">
      <c r="A65" s="440"/>
      <c r="B65" s="457" t="s">
        <v>108</v>
      </c>
      <c r="C65" s="458" t="s">
        <v>121</v>
      </c>
      <c r="D65" s="459" t="s">
        <v>135</v>
      </c>
      <c r="E65" s="402">
        <f t="shared" si="0"/>
        <v>0.17810768483550904</v>
      </c>
      <c r="F65" s="402">
        <f t="shared" si="0"/>
        <v>0.5154994082167681</v>
      </c>
      <c r="G65" s="402">
        <f t="shared" si="0"/>
        <v>0.25413320182236621</v>
      </c>
      <c r="H65" s="402">
        <f t="shared" si="0"/>
        <v>0.47261207602241706</v>
      </c>
      <c r="I65" s="402">
        <f t="shared" si="0"/>
        <v>0.61221092769858443</v>
      </c>
    </row>
    <row r="66" spans="1:11" ht="13.15" customHeight="1" x14ac:dyDescent="0.2">
      <c r="A66" s="440"/>
      <c r="B66" s="457" t="s">
        <v>92</v>
      </c>
      <c r="C66" s="458" t="s">
        <v>91</v>
      </c>
      <c r="D66" s="459" t="s">
        <v>135</v>
      </c>
      <c r="E66" s="402" t="str">
        <f t="shared" si="0"/>
        <v>&lt;LC</v>
      </c>
      <c r="F66" s="402" t="str">
        <f t="shared" si="0"/>
        <v>&lt;LC</v>
      </c>
      <c r="G66" s="402" t="str">
        <f t="shared" si="0"/>
        <v>&lt;LC</v>
      </c>
      <c r="H66" s="402" t="str">
        <f t="shared" si="0"/>
        <v>&lt;LC</v>
      </c>
      <c r="I66" s="402" t="str">
        <f t="shared" si="0"/>
        <v>&lt;LC</v>
      </c>
    </row>
    <row r="67" spans="1:11" ht="13.15" customHeight="1" x14ac:dyDescent="0.2">
      <c r="A67" s="440"/>
      <c r="B67" s="457" t="s">
        <v>88</v>
      </c>
      <c r="C67" s="458" t="s">
        <v>87</v>
      </c>
      <c r="D67" s="459" t="s">
        <v>135</v>
      </c>
      <c r="E67" s="402">
        <f t="shared" ref="E67:I76" si="1">IF(ISNUMBER(FIND("&lt;",E24)),"&lt;LC",PRODUCT(E24,1/E$56))</f>
        <v>9.4003687293704834E-3</v>
      </c>
      <c r="F67" s="402">
        <f>IF(ISNUMBER(FIND("&lt;",F24)),"&lt;LC",PRODUCT(F24,1/F$56))</f>
        <v>1.5394394490856394E-2</v>
      </c>
      <c r="G67" s="402">
        <f t="shared" si="1"/>
        <v>1.355279843966687E-2</v>
      </c>
      <c r="H67" s="402">
        <f t="shared" si="1"/>
        <v>1.5781825096089858E-2</v>
      </c>
      <c r="I67" s="402">
        <f t="shared" si="1"/>
        <v>1.9064447934880321E-2</v>
      </c>
    </row>
    <row r="68" spans="1:11" ht="13.15" customHeight="1" x14ac:dyDescent="0.2">
      <c r="A68" s="440"/>
      <c r="B68" s="457" t="s">
        <v>90</v>
      </c>
      <c r="C68" s="458" t="s">
        <v>89</v>
      </c>
      <c r="D68" s="459" t="s">
        <v>135</v>
      </c>
      <c r="E68" s="402" t="str">
        <f t="shared" si="1"/>
        <v>&lt;LC</v>
      </c>
      <c r="F68" s="402" t="str">
        <f t="shared" si="1"/>
        <v>&lt;LC</v>
      </c>
      <c r="G68" s="402" t="str">
        <f t="shared" si="1"/>
        <v>&lt;LC</v>
      </c>
      <c r="H68" s="402" t="str">
        <f t="shared" si="1"/>
        <v>&lt;LC</v>
      </c>
      <c r="I68" s="402" t="str">
        <f t="shared" si="1"/>
        <v>&lt;LC</v>
      </c>
    </row>
    <row r="69" spans="1:11" ht="13.15" customHeight="1" x14ac:dyDescent="0.2">
      <c r="A69" s="440"/>
      <c r="B69" s="457" t="s">
        <v>109</v>
      </c>
      <c r="C69" s="458" t="s">
        <v>122</v>
      </c>
      <c r="D69" s="459" t="s">
        <v>135</v>
      </c>
      <c r="E69" s="402" t="str">
        <f t="shared" si="1"/>
        <v>&lt;LC</v>
      </c>
      <c r="F69" s="402" t="str">
        <f t="shared" si="1"/>
        <v>&lt;LC</v>
      </c>
      <c r="G69" s="402" t="str">
        <f t="shared" si="1"/>
        <v>&lt;LC</v>
      </c>
      <c r="H69" s="402" t="str">
        <f t="shared" si="1"/>
        <v>&lt;LC</v>
      </c>
      <c r="I69" s="402" t="str">
        <f t="shared" si="1"/>
        <v>&lt;LC</v>
      </c>
    </row>
    <row r="70" spans="1:11" ht="13.15" customHeight="1" x14ac:dyDescent="0.2">
      <c r="A70" s="440"/>
      <c r="B70" s="457" t="s">
        <v>110</v>
      </c>
      <c r="C70" s="458" t="s">
        <v>123</v>
      </c>
      <c r="D70" s="459" t="s">
        <v>135</v>
      </c>
      <c r="E70" s="402" t="str">
        <f t="shared" si="1"/>
        <v>&lt;LC</v>
      </c>
      <c r="F70" s="402">
        <f t="shared" si="1"/>
        <v>6.6776375123854428E-4</v>
      </c>
      <c r="G70" s="402">
        <f t="shared" si="1"/>
        <v>4.6906402260406542E-4</v>
      </c>
      <c r="H70" s="402">
        <f t="shared" si="1"/>
        <v>9.0873284859350134E-4</v>
      </c>
      <c r="I70" s="402">
        <f t="shared" si="1"/>
        <v>1.0934366634067312E-3</v>
      </c>
    </row>
    <row r="71" spans="1:11" ht="13.15" customHeight="1" x14ac:dyDescent="0.2">
      <c r="A71" s="440"/>
      <c r="B71" s="457" t="s">
        <v>148</v>
      </c>
      <c r="C71" s="458" t="s">
        <v>120</v>
      </c>
      <c r="D71" s="459" t="s">
        <v>135</v>
      </c>
      <c r="E71" s="402" t="str">
        <f t="shared" si="1"/>
        <v>&lt;LC</v>
      </c>
      <c r="F71" s="402">
        <f t="shared" si="1"/>
        <v>7.2397698099128027E-3</v>
      </c>
      <c r="G71" s="402">
        <f t="shared" si="1"/>
        <v>8.8621582136262159E-3</v>
      </c>
      <c r="H71" s="402">
        <f t="shared" si="1"/>
        <v>1.1025793937418434E-2</v>
      </c>
      <c r="I71" s="402">
        <f t="shared" si="1"/>
        <v>1.6367592290746722E-2</v>
      </c>
    </row>
    <row r="72" spans="1:11" ht="13.15" customHeight="1" x14ac:dyDescent="0.2">
      <c r="A72" s="440"/>
      <c r="B72" s="457" t="s">
        <v>111</v>
      </c>
      <c r="C72" s="458" t="s">
        <v>124</v>
      </c>
      <c r="D72" s="459" t="s">
        <v>135</v>
      </c>
      <c r="E72" s="402">
        <f t="shared" si="1"/>
        <v>6.930402331321181E-2</v>
      </c>
      <c r="F72" s="402">
        <f t="shared" si="1"/>
        <v>0.12174797199963432</v>
      </c>
      <c r="G72" s="402">
        <f t="shared" si="1"/>
        <v>0.16434544865757461</v>
      </c>
      <c r="H72" s="402">
        <f t="shared" si="1"/>
        <v>0.20321785264946249</v>
      </c>
      <c r="I72" s="402">
        <f t="shared" si="1"/>
        <v>0.33502010293492968</v>
      </c>
    </row>
    <row r="73" spans="1:11" ht="13.15" customHeight="1" x14ac:dyDescent="0.2">
      <c r="A73" s="440"/>
      <c r="B73" s="457" t="s">
        <v>112</v>
      </c>
      <c r="C73" s="458" t="s">
        <v>125</v>
      </c>
      <c r="D73" s="459" t="s">
        <v>135</v>
      </c>
      <c r="E73" s="402" t="str">
        <f t="shared" si="1"/>
        <v>&lt;LC</v>
      </c>
      <c r="F73" s="402" t="str">
        <f t="shared" si="1"/>
        <v>&lt;LC</v>
      </c>
      <c r="G73" s="402" t="str">
        <f t="shared" si="1"/>
        <v>&lt;LC</v>
      </c>
      <c r="H73" s="402" t="str">
        <f t="shared" si="1"/>
        <v>&lt;LC</v>
      </c>
      <c r="I73" s="402" t="str">
        <f t="shared" si="1"/>
        <v>&lt;LC</v>
      </c>
    </row>
    <row r="74" spans="1:11" ht="13.15" customHeight="1" x14ac:dyDescent="0.2">
      <c r="A74" s="440"/>
      <c r="B74" s="457" t="s">
        <v>113</v>
      </c>
      <c r="C74" s="458" t="s">
        <v>126</v>
      </c>
      <c r="D74" s="459" t="s">
        <v>135</v>
      </c>
      <c r="E74" s="402">
        <f t="shared" si="1"/>
        <v>2.5505020468444897E-2</v>
      </c>
      <c r="F74" s="402">
        <f t="shared" si="1"/>
        <v>3.1880931731194516E-2</v>
      </c>
      <c r="G74" s="402">
        <f t="shared" si="1"/>
        <v>4.1134257370917783E-2</v>
      </c>
      <c r="H74" s="402">
        <f t="shared" si="1"/>
        <v>6.3382881498026344E-2</v>
      </c>
      <c r="I74" s="402">
        <f t="shared" si="1"/>
        <v>8.9067856049155861E-2</v>
      </c>
    </row>
    <row r="75" spans="1:11" ht="13.15" customHeight="1" x14ac:dyDescent="0.2">
      <c r="A75" s="440"/>
      <c r="B75" s="457" t="s">
        <v>86</v>
      </c>
      <c r="C75" s="458" t="s">
        <v>85</v>
      </c>
      <c r="D75" s="459" t="s">
        <v>135</v>
      </c>
      <c r="E75" s="402">
        <f t="shared" si="1"/>
        <v>7.5232686074519018E-3</v>
      </c>
      <c r="F75" s="402">
        <f t="shared" si="1"/>
        <v>1.1749800473920768E-2</v>
      </c>
      <c r="G75" s="402">
        <f t="shared" si="1"/>
        <v>1.6872090752455323E-2</v>
      </c>
      <c r="H75" s="402">
        <f t="shared" si="1"/>
        <v>2.2803514919393177E-2</v>
      </c>
      <c r="I75" s="402">
        <f t="shared" si="1"/>
        <v>3.197947228560985E-2</v>
      </c>
    </row>
    <row r="76" spans="1:11" ht="13.15" customHeight="1" x14ac:dyDescent="0.2">
      <c r="A76" s="440"/>
      <c r="B76" s="457" t="s">
        <v>69</v>
      </c>
      <c r="C76" s="458" t="s">
        <v>68</v>
      </c>
      <c r="D76" s="459" t="s">
        <v>135</v>
      </c>
      <c r="E76" s="402" t="str">
        <f t="shared" si="1"/>
        <v>&lt;LC</v>
      </c>
      <c r="F76" s="402" t="str">
        <f t="shared" si="1"/>
        <v>&lt;LC</v>
      </c>
      <c r="G76" s="402" t="str">
        <f t="shared" si="1"/>
        <v>&lt;LC</v>
      </c>
      <c r="H76" s="402" t="str">
        <f t="shared" si="1"/>
        <v>&lt;LC</v>
      </c>
      <c r="I76" s="402" t="str">
        <f t="shared" si="1"/>
        <v>&lt;LC</v>
      </c>
    </row>
    <row r="77" spans="1:11" ht="13.15" customHeight="1" x14ac:dyDescent="0.2">
      <c r="A77" s="440"/>
      <c r="B77" s="457" t="s">
        <v>84</v>
      </c>
      <c r="C77" s="458" t="s">
        <v>83</v>
      </c>
      <c r="D77" s="459" t="s">
        <v>135</v>
      </c>
      <c r="E77" s="402" t="str">
        <f t="shared" ref="E77:I86" si="2">IF(ISNUMBER(FIND("&lt;",E34)),"&lt;LC",PRODUCT(E34,1/E$56))</f>
        <v>&lt;LC</v>
      </c>
      <c r="F77" s="402" t="str">
        <f t="shared" si="2"/>
        <v>&lt;LC</v>
      </c>
      <c r="G77" s="402" t="str">
        <f t="shared" si="2"/>
        <v>&lt;LC</v>
      </c>
      <c r="H77" s="402" t="str">
        <f t="shared" si="2"/>
        <v>&lt;LC</v>
      </c>
      <c r="I77" s="402" t="str">
        <f t="shared" si="2"/>
        <v>&lt;LC</v>
      </c>
    </row>
    <row r="78" spans="1:11" ht="13.15" customHeight="1" x14ac:dyDescent="0.2">
      <c r="A78" s="440"/>
      <c r="B78" s="457" t="s">
        <v>150</v>
      </c>
      <c r="C78" s="458" t="s">
        <v>82</v>
      </c>
      <c r="D78" s="459" t="s">
        <v>135</v>
      </c>
      <c r="E78" s="402" t="str">
        <f t="shared" si="2"/>
        <v>&lt;LC</v>
      </c>
      <c r="F78" s="402" t="str">
        <f t="shared" si="2"/>
        <v>&lt;LC</v>
      </c>
      <c r="G78" s="402" t="str">
        <f t="shared" si="2"/>
        <v>&lt;LC</v>
      </c>
      <c r="H78" s="402" t="str">
        <f t="shared" si="2"/>
        <v>&lt;LC</v>
      </c>
      <c r="I78" s="402" t="str">
        <f t="shared" si="2"/>
        <v>&lt;LC</v>
      </c>
    </row>
    <row r="79" spans="1:11" ht="13.15" customHeight="1" x14ac:dyDescent="0.2">
      <c r="A79" s="440"/>
      <c r="B79" s="457" t="s">
        <v>103</v>
      </c>
      <c r="C79" s="458" t="s">
        <v>102</v>
      </c>
      <c r="D79" s="459" t="s">
        <v>135</v>
      </c>
      <c r="E79" s="402" t="str">
        <f t="shared" si="2"/>
        <v>&lt;LC</v>
      </c>
      <c r="F79" s="402" t="str">
        <f t="shared" si="2"/>
        <v>&lt;LC</v>
      </c>
      <c r="G79" s="402" t="str">
        <f t="shared" si="2"/>
        <v>&lt;LC</v>
      </c>
      <c r="H79" s="402" t="str">
        <f t="shared" si="2"/>
        <v>&lt;LC</v>
      </c>
      <c r="I79" s="402" t="str">
        <f t="shared" si="2"/>
        <v>&lt;LC</v>
      </c>
    </row>
    <row r="80" spans="1:11" ht="13.15" customHeight="1" x14ac:dyDescent="0.2">
      <c r="A80" s="440"/>
      <c r="B80" s="457" t="s">
        <v>81</v>
      </c>
      <c r="C80" s="458" t="s">
        <v>80</v>
      </c>
      <c r="D80" s="459" t="s">
        <v>135</v>
      </c>
      <c r="E80" s="402">
        <f t="shared" si="2"/>
        <v>6.9118171815992155E-3</v>
      </c>
      <c r="F80" s="402">
        <f t="shared" si="2"/>
        <v>1.1621930819428281E-2</v>
      </c>
      <c r="G80" s="402">
        <f t="shared" si="2"/>
        <v>1.243730362965325E-2</v>
      </c>
      <c r="H80" s="402">
        <f t="shared" si="2"/>
        <v>1.7265924123276526E-2</v>
      </c>
      <c r="I80" s="402">
        <f t="shared" si="2"/>
        <v>2.4978637544577145E-2</v>
      </c>
      <c r="K80" s="467"/>
    </row>
    <row r="81" spans="1:16" ht="13.15" customHeight="1" x14ac:dyDescent="0.2">
      <c r="A81" s="440"/>
      <c r="B81" s="457" t="s">
        <v>114</v>
      </c>
      <c r="C81" s="458" t="s">
        <v>127</v>
      </c>
      <c r="D81" s="459" t="s">
        <v>135</v>
      </c>
      <c r="E81" s="402">
        <f t="shared" si="2"/>
        <v>2.3194266853013769E-2</v>
      </c>
      <c r="F81" s="402">
        <f t="shared" si="2"/>
        <v>2.2732383020886614E-2</v>
      </c>
      <c r="G81" s="402">
        <f t="shared" si="2"/>
        <v>2.9225346019692032E-2</v>
      </c>
      <c r="H81" s="402">
        <f t="shared" si="2"/>
        <v>2.7632392868916521E-2</v>
      </c>
      <c r="I81" s="402">
        <f t="shared" si="2"/>
        <v>4.6948008969761632E-2</v>
      </c>
    </row>
    <row r="82" spans="1:16" s="440" customFormat="1" ht="13.15" customHeight="1" x14ac:dyDescent="0.2">
      <c r="B82" s="457" t="s">
        <v>77</v>
      </c>
      <c r="C82" s="458" t="s">
        <v>76</v>
      </c>
      <c r="D82" s="459" t="s">
        <v>135</v>
      </c>
      <c r="E82" s="402" t="str">
        <f t="shared" si="2"/>
        <v>&lt;LC</v>
      </c>
      <c r="F82" s="402" t="str">
        <f t="shared" si="2"/>
        <v>&lt;LC</v>
      </c>
      <c r="G82" s="402" t="str">
        <f t="shared" si="2"/>
        <v>&lt;LC</v>
      </c>
      <c r="H82" s="402" t="str">
        <f t="shared" si="2"/>
        <v>&lt;LC</v>
      </c>
      <c r="I82" s="402" t="str">
        <f t="shared" si="2"/>
        <v>&lt;LC</v>
      </c>
      <c r="K82" s="443"/>
      <c r="L82" s="443"/>
      <c r="M82" s="443"/>
      <c r="N82" s="443"/>
      <c r="O82" s="443"/>
      <c r="P82" s="443"/>
    </row>
    <row r="83" spans="1:16" s="440" customFormat="1" ht="13.15" customHeight="1" x14ac:dyDescent="0.2">
      <c r="B83" s="457" t="s">
        <v>115</v>
      </c>
      <c r="C83" s="458" t="s">
        <v>128</v>
      </c>
      <c r="D83" s="459" t="s">
        <v>135</v>
      </c>
      <c r="E83" s="402" t="str">
        <f t="shared" si="2"/>
        <v>&lt;LC</v>
      </c>
      <c r="F83" s="402" t="str">
        <f t="shared" si="2"/>
        <v>&lt;LC</v>
      </c>
      <c r="G83" s="402" t="str">
        <f t="shared" si="2"/>
        <v>&lt;LC</v>
      </c>
      <c r="H83" s="402" t="str">
        <f t="shared" si="2"/>
        <v>&lt;LC</v>
      </c>
      <c r="I83" s="402" t="str">
        <f t="shared" si="2"/>
        <v>&lt;LC</v>
      </c>
      <c r="K83" s="443"/>
      <c r="L83" s="443"/>
      <c r="M83" s="443"/>
      <c r="N83" s="443"/>
      <c r="O83" s="443"/>
      <c r="P83" s="443"/>
    </row>
    <row r="84" spans="1:16" s="440" customFormat="1" ht="13.15" customHeight="1" x14ac:dyDescent="0.2">
      <c r="B84" s="457" t="s">
        <v>116</v>
      </c>
      <c r="C84" s="458" t="s">
        <v>129</v>
      </c>
      <c r="D84" s="459" t="s">
        <v>135</v>
      </c>
      <c r="E84" s="402" t="str">
        <f t="shared" si="2"/>
        <v>&lt;LC</v>
      </c>
      <c r="F84" s="402" t="str">
        <f t="shared" si="2"/>
        <v>&lt;LC</v>
      </c>
      <c r="G84" s="402">
        <f t="shared" si="2"/>
        <v>6.3036271812404046E-3</v>
      </c>
      <c r="H84" s="402">
        <f t="shared" si="2"/>
        <v>4.2596852277820381E-3</v>
      </c>
      <c r="I84" s="402">
        <f t="shared" si="2"/>
        <v>1.1422122119155578E-2</v>
      </c>
      <c r="K84" s="443"/>
      <c r="L84" s="443"/>
      <c r="M84" s="443"/>
      <c r="N84" s="443"/>
      <c r="O84" s="443"/>
      <c r="P84" s="443"/>
    </row>
    <row r="85" spans="1:16" s="440" customFormat="1" ht="13.15" customHeight="1" x14ac:dyDescent="0.2">
      <c r="B85" s="457" t="s">
        <v>75</v>
      </c>
      <c r="C85" s="458" t="s">
        <v>74</v>
      </c>
      <c r="D85" s="459" t="s">
        <v>135</v>
      </c>
      <c r="E85" s="402" t="str">
        <f t="shared" si="2"/>
        <v>&lt;LC</v>
      </c>
      <c r="F85" s="402" t="str">
        <f t="shared" si="2"/>
        <v>&lt;LC</v>
      </c>
      <c r="G85" s="402" t="str">
        <f t="shared" si="2"/>
        <v>&lt;LC</v>
      </c>
      <c r="H85" s="402" t="str">
        <f t="shared" si="2"/>
        <v>&lt;LC</v>
      </c>
      <c r="I85" s="402" t="str">
        <f t="shared" si="2"/>
        <v>&lt;LC</v>
      </c>
      <c r="K85" s="443"/>
      <c r="L85" s="443"/>
      <c r="M85" s="443"/>
      <c r="N85" s="443"/>
      <c r="O85" s="443"/>
      <c r="P85" s="443"/>
    </row>
    <row r="86" spans="1:16" s="440" customFormat="1" ht="13.15" customHeight="1" x14ac:dyDescent="0.2">
      <c r="B86" s="457" t="s">
        <v>117</v>
      </c>
      <c r="C86" s="458" t="s">
        <v>130</v>
      </c>
      <c r="D86" s="459" t="s">
        <v>135</v>
      </c>
      <c r="E86" s="402" t="str">
        <f t="shared" si="2"/>
        <v>&lt;LC</v>
      </c>
      <c r="F86" s="402" t="str">
        <f t="shared" si="2"/>
        <v>&lt;LC</v>
      </c>
      <c r="G86" s="402" t="str">
        <f t="shared" si="2"/>
        <v>&lt;LC</v>
      </c>
      <c r="H86" s="402" t="str">
        <f t="shared" si="2"/>
        <v>&lt;LC</v>
      </c>
      <c r="I86" s="402">
        <f t="shared" si="2"/>
        <v>1.1434470359284394E-3</v>
      </c>
      <c r="K86" s="443"/>
      <c r="L86" s="443"/>
      <c r="M86" s="443"/>
      <c r="N86" s="443"/>
      <c r="O86" s="443"/>
      <c r="P86" s="443"/>
    </row>
    <row r="87" spans="1:16" s="440" customFormat="1" ht="13.15" customHeight="1" x14ac:dyDescent="0.2">
      <c r="B87" s="457" t="s">
        <v>194</v>
      </c>
      <c r="C87" s="458" t="s">
        <v>195</v>
      </c>
      <c r="D87" s="481" t="s">
        <v>132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K87" s="443"/>
      <c r="L87" s="443"/>
      <c r="M87" s="443"/>
      <c r="N87" s="443"/>
      <c r="O87" s="443"/>
      <c r="P87" s="443"/>
    </row>
    <row r="88" spans="1:16" s="440" customFormat="1" ht="13.15" customHeight="1" x14ac:dyDescent="0.2">
      <c r="B88" s="457" t="s">
        <v>73</v>
      </c>
      <c r="C88" s="458" t="s">
        <v>72</v>
      </c>
      <c r="D88" s="459" t="s">
        <v>135</v>
      </c>
      <c r="E88" s="402" t="str">
        <f t="shared" ref="E88:I89" si="3">IF(ISNUMBER(FIND("&lt;",E45)),"&lt;LC",PRODUCT(E45,1/E$56))</f>
        <v>&lt;LC</v>
      </c>
      <c r="F88" s="402" t="str">
        <f t="shared" si="3"/>
        <v>&lt;LC</v>
      </c>
      <c r="G88" s="402" t="str">
        <f t="shared" si="3"/>
        <v>&lt;LC</v>
      </c>
      <c r="H88" s="402" t="str">
        <f t="shared" si="3"/>
        <v>&lt;LC</v>
      </c>
      <c r="I88" s="402" t="str">
        <f t="shared" si="3"/>
        <v>&lt;LC</v>
      </c>
      <c r="K88" s="443"/>
      <c r="L88" s="443"/>
      <c r="M88" s="443"/>
      <c r="N88" s="443"/>
      <c r="O88" s="443"/>
      <c r="P88" s="443"/>
    </row>
    <row r="89" spans="1:16" s="440" customFormat="1" ht="13.15" customHeight="1" x14ac:dyDescent="0.2">
      <c r="B89" s="457" t="s">
        <v>71</v>
      </c>
      <c r="C89" s="458" t="s">
        <v>70</v>
      </c>
      <c r="D89" s="459" t="s">
        <v>135</v>
      </c>
      <c r="E89" s="402">
        <f t="shared" si="3"/>
        <v>8.7659956188607061E-3</v>
      </c>
      <c r="F89" s="402">
        <f t="shared" si="3"/>
        <v>1.3176133962921506E-2</v>
      </c>
      <c r="G89" s="402">
        <f t="shared" si="3"/>
        <v>1.7588355840990385E-2</v>
      </c>
      <c r="H89" s="402">
        <f t="shared" si="3"/>
        <v>2.7836116945027838E-2</v>
      </c>
      <c r="I89" s="402">
        <f t="shared" si="3"/>
        <v>3.5180136126999176E-2</v>
      </c>
      <c r="K89" s="443"/>
      <c r="L89" s="443"/>
      <c r="M89" s="443"/>
      <c r="N89" s="443"/>
      <c r="O89" s="443"/>
      <c r="P89" s="443"/>
    </row>
    <row r="90" spans="1:16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K90" s="443"/>
      <c r="L90" s="443"/>
      <c r="M90" s="443"/>
      <c r="N90" s="443"/>
      <c r="O90" s="443"/>
      <c r="P90" s="443"/>
    </row>
    <row r="91" spans="1:16" s="440" customFormat="1" x14ac:dyDescent="0.2">
      <c r="B91" s="469" t="s">
        <v>380</v>
      </c>
      <c r="D91" s="441"/>
      <c r="G91" s="470"/>
      <c r="H91" s="470"/>
      <c r="I91" s="470"/>
      <c r="K91" s="443"/>
      <c r="L91" s="443"/>
      <c r="M91" s="443"/>
      <c r="N91" s="443"/>
      <c r="O91" s="443"/>
      <c r="P91" s="443"/>
    </row>
    <row r="92" spans="1:16" s="440" customFormat="1" x14ac:dyDescent="0.2">
      <c r="B92" s="441"/>
      <c r="C92" s="441"/>
      <c r="D92" s="441"/>
      <c r="H92" s="442"/>
      <c r="K92" s="443"/>
      <c r="L92" s="443"/>
      <c r="M92" s="443"/>
      <c r="N92" s="443"/>
      <c r="O92" s="443"/>
      <c r="P92" s="443"/>
    </row>
    <row r="93" spans="1:16" s="440" customFormat="1" x14ac:dyDescent="0.2">
      <c r="A93" s="443"/>
      <c r="B93" s="598" t="s">
        <v>361</v>
      </c>
      <c r="C93" s="598"/>
      <c r="D93" s="598"/>
      <c r="E93" s="598"/>
      <c r="F93" s="598"/>
      <c r="G93" s="598"/>
      <c r="H93" s="598"/>
      <c r="I93" s="598"/>
      <c r="K93" s="443"/>
      <c r="L93" s="443"/>
      <c r="M93" s="443"/>
      <c r="N93" s="443"/>
      <c r="O93" s="443"/>
      <c r="P93" s="443"/>
    </row>
    <row r="94" spans="1:16" s="440" customFormat="1" ht="23.45" customHeight="1" x14ac:dyDescent="0.2">
      <c r="A94" s="443"/>
      <c r="B94" s="591" t="s">
        <v>363</v>
      </c>
      <c r="C94" s="591"/>
      <c r="D94" s="401">
        <f>+E55</f>
        <v>44662.638888888891</v>
      </c>
      <c r="E94" s="401">
        <f>+F55</f>
        <v>44663.701388888891</v>
      </c>
      <c r="F94" s="401">
        <f>+G55</f>
        <v>44664.725694444445</v>
      </c>
      <c r="G94" s="401">
        <f>+H55</f>
        <v>44665.736111111109</v>
      </c>
      <c r="H94" s="401">
        <f>+I55</f>
        <v>44666.75</v>
      </c>
      <c r="I94" s="592" t="s">
        <v>362</v>
      </c>
      <c r="K94" s="443"/>
      <c r="L94" s="443"/>
      <c r="M94" s="443"/>
      <c r="N94" s="443"/>
      <c r="O94" s="443"/>
      <c r="P94" s="443"/>
    </row>
    <row r="95" spans="1:16" s="440" customFormat="1" ht="25.15" customHeight="1" x14ac:dyDescent="0.2">
      <c r="A95" s="443"/>
      <c r="B95" s="591" t="s">
        <v>381</v>
      </c>
      <c r="C95" s="591"/>
      <c r="D95" s="471">
        <f>E56</f>
        <v>1614.192</v>
      </c>
      <c r="E95" s="471">
        <f>F56</f>
        <v>1618.836</v>
      </c>
      <c r="F95" s="471">
        <f>G56</f>
        <v>1618.1160000000002</v>
      </c>
      <c r="G95" s="471">
        <f>H56</f>
        <v>1619.838</v>
      </c>
      <c r="H95" s="471">
        <f>I56</f>
        <v>1619.664</v>
      </c>
      <c r="I95" s="592"/>
      <c r="K95" s="443"/>
      <c r="L95" s="443"/>
      <c r="M95" s="443"/>
      <c r="N95" s="443"/>
      <c r="O95" s="443"/>
      <c r="P95" s="443"/>
    </row>
    <row r="96" spans="1:16" s="440" customFormat="1" ht="16.899999999999999" customHeight="1" x14ac:dyDescent="0.2">
      <c r="A96" s="443"/>
      <c r="B96" s="593">
        <f>+E55</f>
        <v>44662.638888888891</v>
      </c>
      <c r="C96" s="593"/>
      <c r="D96" s="472">
        <f>ROUND(+E80,4)</f>
        <v>6.8999999999999999E-3</v>
      </c>
      <c r="E96" s="472">
        <f>ROUND(+F80,4)</f>
        <v>1.1599999999999999E-2</v>
      </c>
      <c r="F96" s="472">
        <f>ROUND(+G80,4)</f>
        <v>1.24E-2</v>
      </c>
      <c r="G96" s="472">
        <f>ROUND(+H80,4)</f>
        <v>1.7299999999999999E-2</v>
      </c>
      <c r="H96" s="472">
        <f>ROUND(+I80,4)</f>
        <v>2.5000000000000001E-2</v>
      </c>
      <c r="I96" s="402">
        <f>AVERAGE(D96:H96)</f>
        <v>1.4639999999999997E-2</v>
      </c>
      <c r="K96" s="443"/>
      <c r="L96" s="443"/>
      <c r="M96" s="443"/>
      <c r="N96" s="443"/>
      <c r="O96" s="443"/>
      <c r="P96" s="443"/>
    </row>
  </sheetData>
  <mergeCells count="19">
    <mergeCell ref="B12:C13"/>
    <mergeCell ref="D12:D13"/>
    <mergeCell ref="E12:I12"/>
    <mergeCell ref="E2:I5"/>
    <mergeCell ref="B7:D7"/>
    <mergeCell ref="E7:I7"/>
    <mergeCell ref="E9:F9"/>
    <mergeCell ref="B11:I11"/>
    <mergeCell ref="B2:D5"/>
    <mergeCell ref="B94:C94"/>
    <mergeCell ref="I94:I95"/>
    <mergeCell ref="B95:C95"/>
    <mergeCell ref="B96:C96"/>
    <mergeCell ref="B53:I53"/>
    <mergeCell ref="B54:C55"/>
    <mergeCell ref="D54:D55"/>
    <mergeCell ref="E54:I54"/>
    <mergeCell ref="B56:D56"/>
    <mergeCell ref="B93:I93"/>
  </mergeCells>
  <phoneticPr fontId="60" type="noConversion"/>
  <printOptions horizontalCentered="1"/>
  <pageMargins left="0.39370078740157483" right="0.39370078740157483" top="0.19685039370078741" bottom="0.19685039370078741" header="0.31496062992125984" footer="0.31496062992125984"/>
  <pageSetup paperSize="9" scale="61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9C2D2-D064-4393-B392-45A2D31F9879}">
  <sheetPr>
    <pageSetUpPr fitToPage="1"/>
  </sheetPr>
  <dimension ref="A1:O45"/>
  <sheetViews>
    <sheetView view="pageBreakPreview" zoomScaleNormal="100" zoomScaleSheetLayoutView="100" workbookViewId="0">
      <selection activeCell="L12" sqref="L12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2.85546875" style="1" customWidth="1"/>
    <col min="4" max="4" width="13.140625" style="1" customWidth="1"/>
    <col min="5" max="5" width="14" style="1" customWidth="1"/>
    <col min="6" max="6" width="13.85546875" style="1" customWidth="1"/>
    <col min="7" max="7" width="9.85546875" style="1" customWidth="1"/>
    <col min="8" max="8" width="12.7109375" style="1" customWidth="1"/>
    <col min="9" max="10" width="10.7109375" style="1" customWidth="1"/>
    <col min="11" max="11" width="12.85546875" style="1" customWidth="1"/>
    <col min="12" max="12" width="17.42578125" style="1" customWidth="1"/>
    <col min="13" max="13" width="2.140625" style="1" customWidth="1"/>
    <col min="14" max="16384" width="11.42578125" style="1"/>
  </cols>
  <sheetData>
    <row r="1" spans="1:15" x14ac:dyDescent="0.2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87"/>
    </row>
    <row r="2" spans="1:15" ht="12.75" customHeight="1" x14ac:dyDescent="0.2">
      <c r="A2" s="318"/>
      <c r="B2" s="572"/>
      <c r="C2" s="586"/>
      <c r="D2" s="573"/>
      <c r="E2" s="522" t="s">
        <v>448</v>
      </c>
      <c r="F2" s="523"/>
      <c r="G2" s="523"/>
      <c r="H2" s="523"/>
      <c r="I2" s="523"/>
      <c r="J2" s="523"/>
      <c r="K2" s="523"/>
      <c r="L2" s="524"/>
      <c r="M2" s="87"/>
    </row>
    <row r="3" spans="1:15" ht="12.75" customHeight="1" x14ac:dyDescent="0.2">
      <c r="A3" s="318"/>
      <c r="B3" s="574"/>
      <c r="C3" s="622"/>
      <c r="D3" s="575"/>
      <c r="E3" s="525"/>
      <c r="F3" s="526"/>
      <c r="G3" s="526"/>
      <c r="H3" s="526"/>
      <c r="I3" s="526"/>
      <c r="J3" s="526"/>
      <c r="K3" s="526"/>
      <c r="L3" s="527"/>
      <c r="M3" s="87"/>
    </row>
    <row r="4" spans="1:15" ht="12.75" customHeight="1" x14ac:dyDescent="0.2">
      <c r="A4" s="318"/>
      <c r="B4" s="574"/>
      <c r="C4" s="622"/>
      <c r="D4" s="575"/>
      <c r="E4" s="525"/>
      <c r="F4" s="526"/>
      <c r="G4" s="526"/>
      <c r="H4" s="526"/>
      <c r="I4" s="526"/>
      <c r="J4" s="526"/>
      <c r="K4" s="526"/>
      <c r="L4" s="527"/>
      <c r="M4" s="87"/>
    </row>
    <row r="5" spans="1:15" ht="13.5" customHeight="1" x14ac:dyDescent="0.2">
      <c r="A5" s="318"/>
      <c r="B5" s="576"/>
      <c r="C5" s="588"/>
      <c r="D5" s="577"/>
      <c r="E5" s="528"/>
      <c r="F5" s="529"/>
      <c r="G5" s="529"/>
      <c r="H5" s="529"/>
      <c r="I5" s="529"/>
      <c r="J5" s="529"/>
      <c r="K5" s="529"/>
      <c r="L5" s="530"/>
      <c r="M5" s="87"/>
    </row>
    <row r="6" spans="1:15" ht="10.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87"/>
    </row>
    <row r="7" spans="1:15" s="4" customFormat="1" ht="27.75" customHeight="1" x14ac:dyDescent="0.2">
      <c r="A7" s="116"/>
      <c r="B7" s="548" t="s">
        <v>188</v>
      </c>
      <c r="C7" s="548"/>
      <c r="D7" s="548"/>
      <c r="E7" s="549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F7" s="549"/>
      <c r="G7" s="549"/>
      <c r="H7" s="549"/>
      <c r="I7" s="549"/>
      <c r="J7" s="549"/>
      <c r="K7" s="549"/>
      <c r="L7" s="549"/>
      <c r="M7" s="68"/>
    </row>
    <row r="8" spans="1:15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68"/>
    </row>
    <row r="9" spans="1:15" s="4" customFormat="1" ht="15.75" customHeight="1" x14ac:dyDescent="0.2">
      <c r="A9" s="116"/>
      <c r="B9" s="548" t="s">
        <v>146</v>
      </c>
      <c r="C9" s="548"/>
      <c r="D9" s="548"/>
      <c r="E9" s="590" t="str">
        <f>+'3.1'!D8</f>
        <v>CA-SB-01</v>
      </c>
      <c r="F9" s="590"/>
      <c r="G9" s="590"/>
      <c r="H9" s="590"/>
      <c r="I9" s="412" t="s">
        <v>189</v>
      </c>
      <c r="J9" s="412"/>
      <c r="K9" s="315" t="s">
        <v>451</v>
      </c>
      <c r="L9" s="300"/>
      <c r="M9" s="68"/>
    </row>
    <row r="10" spans="1:15" ht="10.5" customHeight="1" x14ac:dyDescent="0.2">
      <c r="A10" s="85"/>
      <c r="B10" s="85"/>
      <c r="C10" s="85"/>
      <c r="D10" s="85"/>
      <c r="E10" s="85"/>
      <c r="F10" s="85"/>
      <c r="G10" s="86"/>
      <c r="H10" s="85"/>
      <c r="I10" s="85"/>
      <c r="J10" s="85"/>
      <c r="K10" s="85"/>
      <c r="L10" s="85"/>
      <c r="M10" s="87"/>
    </row>
    <row r="11" spans="1:15" ht="42.75" customHeight="1" x14ac:dyDescent="0.2">
      <c r="A11" s="87"/>
      <c r="B11" s="414" t="s">
        <v>24</v>
      </c>
      <c r="C11" s="414" t="s">
        <v>2</v>
      </c>
      <c r="D11" s="414" t="s">
        <v>31</v>
      </c>
      <c r="E11" s="414" t="s">
        <v>27</v>
      </c>
      <c r="F11" s="414" t="s">
        <v>28</v>
      </c>
      <c r="G11" s="414" t="s">
        <v>29</v>
      </c>
      <c r="H11" s="475" t="s">
        <v>197</v>
      </c>
      <c r="I11" s="475" t="s">
        <v>201</v>
      </c>
      <c r="J11" s="475" t="s">
        <v>199</v>
      </c>
      <c r="K11" s="414" t="s">
        <v>382</v>
      </c>
      <c r="L11" s="414" t="s">
        <v>383</v>
      </c>
      <c r="M11" s="87"/>
    </row>
    <row r="12" spans="1:15" ht="13.15" customHeight="1" x14ac:dyDescent="0.2">
      <c r="A12" s="87"/>
      <c r="B12" s="416">
        <v>1</v>
      </c>
      <c r="C12" s="615" t="s">
        <v>202</v>
      </c>
      <c r="D12" s="78" t="str">
        <f>+'3.5'!D12</f>
        <v>1-221101</v>
      </c>
      <c r="E12" s="93">
        <f>+'3.5'!E12</f>
        <v>44662.638888888891</v>
      </c>
      <c r="F12" s="93">
        <f>+'3.5'!F12</f>
        <v>44663.638888888891</v>
      </c>
      <c r="G12" s="416">
        <f>(F12-E12)*60*24</f>
        <v>1440</v>
      </c>
      <c r="H12" s="100">
        <f>+'3.3'!E17</f>
        <v>5.9833333333333334</v>
      </c>
      <c r="I12" s="100">
        <f>+'3.3'!H17</f>
        <v>458.8125</v>
      </c>
      <c r="J12" s="417">
        <f>+'3.4'!I30</f>
        <v>1.1209666666666667</v>
      </c>
      <c r="K12" s="476">
        <f>+J12*G12</f>
        <v>1614.192</v>
      </c>
      <c r="L12" s="477">
        <f>((J12*(I12/760)*(283.15/(H12+273.15))*G12))</f>
        <v>988.51144935318257</v>
      </c>
      <c r="M12" s="87"/>
      <c r="O12" s="207"/>
    </row>
    <row r="13" spans="1:15" x14ac:dyDescent="0.2">
      <c r="A13" s="87"/>
      <c r="B13" s="416">
        <v>2</v>
      </c>
      <c r="C13" s="615"/>
      <c r="D13" s="78" t="str">
        <f>+'3.5'!D13</f>
        <v>1-221102</v>
      </c>
      <c r="E13" s="93">
        <f>+'3.5'!E13</f>
        <v>44663.701388888891</v>
      </c>
      <c r="F13" s="93">
        <f>+'3.5'!F13</f>
        <v>44664.701388888891</v>
      </c>
      <c r="G13" s="416">
        <f>(F13-E13)*60*24</f>
        <v>1440</v>
      </c>
      <c r="H13" s="100">
        <f>+'3.3'!E24</f>
        <v>6.5958333333333341</v>
      </c>
      <c r="I13" s="100">
        <f>+'3.3'!H24</f>
        <v>458.76666666666671</v>
      </c>
      <c r="J13" s="417">
        <f>+'3.4'!I38</f>
        <v>1.1241916666666667</v>
      </c>
      <c r="K13" s="476">
        <f>+J13*G13</f>
        <v>1618.836</v>
      </c>
      <c r="L13" s="477">
        <f>((J13*(I13/760)*(283.15/(H13+273.15))*G13))</f>
        <v>989.08600282120142</v>
      </c>
      <c r="M13" s="87"/>
      <c r="O13" s="207"/>
    </row>
    <row r="14" spans="1:15" x14ac:dyDescent="0.2">
      <c r="A14" s="87"/>
      <c r="B14" s="416">
        <v>3</v>
      </c>
      <c r="C14" s="615"/>
      <c r="D14" s="78" t="str">
        <f>+'3.5'!D14</f>
        <v>1-221103</v>
      </c>
      <c r="E14" s="93">
        <f>+'3.5'!E14</f>
        <v>44664.725694444445</v>
      </c>
      <c r="F14" s="93">
        <f>+'3.5'!F14</f>
        <v>44665.725694444445</v>
      </c>
      <c r="G14" s="416">
        <f>(F14-E14)*60*24</f>
        <v>1440</v>
      </c>
      <c r="H14" s="100">
        <f>+'3.3'!E31</f>
        <v>6.3458333333333341</v>
      </c>
      <c r="I14" s="100">
        <f>+'3.3'!H31</f>
        <v>459.04166666666669</v>
      </c>
      <c r="J14" s="417">
        <f>+'3.4'!I46</f>
        <v>1.1236916666666668</v>
      </c>
      <c r="K14" s="476">
        <f>+J14*G14</f>
        <v>1618.1160000000002</v>
      </c>
      <c r="L14" s="477">
        <f>((J14*(I14/760)*(283.15/(H14+273.15))*G14))</f>
        <v>990.12356241223029</v>
      </c>
      <c r="M14" s="87"/>
      <c r="O14" s="207"/>
    </row>
    <row r="15" spans="1:15" x14ac:dyDescent="0.2">
      <c r="A15" s="87"/>
      <c r="B15" s="416">
        <v>4</v>
      </c>
      <c r="C15" s="615"/>
      <c r="D15" s="78" t="str">
        <f>+'3.5'!D15</f>
        <v>1-221104</v>
      </c>
      <c r="E15" s="93">
        <f>+'3.5'!E15</f>
        <v>44665.736111111109</v>
      </c>
      <c r="F15" s="93">
        <f>+'3.5'!F15</f>
        <v>44666.736111111109</v>
      </c>
      <c r="G15" s="416">
        <f>(F15-E15)*60*24</f>
        <v>1440</v>
      </c>
      <c r="H15" s="100">
        <f>+'3.3'!E38</f>
        <v>5.9249999999999998</v>
      </c>
      <c r="I15" s="100">
        <f>+'3.3'!H38</f>
        <v>459.35000000000008</v>
      </c>
      <c r="J15" s="417">
        <f>+'3.4'!I54</f>
        <v>1.1248875</v>
      </c>
      <c r="K15" s="476">
        <f>+J15*G15</f>
        <v>1619.838</v>
      </c>
      <c r="L15" s="477">
        <f>((J15*(I15/760)*(283.15/(H15+273.15))*G15))</f>
        <v>993.33867300195209</v>
      </c>
      <c r="M15" s="87"/>
      <c r="O15" s="207"/>
    </row>
    <row r="16" spans="1:15" x14ac:dyDescent="0.2">
      <c r="A16" s="87"/>
      <c r="B16" s="416">
        <v>5</v>
      </c>
      <c r="C16" s="615"/>
      <c r="D16" s="78" t="str">
        <f>+'3.5'!D16</f>
        <v>1-221105</v>
      </c>
      <c r="E16" s="93">
        <f>+'3.5'!E16</f>
        <v>44666.75</v>
      </c>
      <c r="F16" s="93">
        <f>+'3.5'!F16</f>
        <v>44667.75</v>
      </c>
      <c r="G16" s="416">
        <f>(F16-E16)*60*24</f>
        <v>1440</v>
      </c>
      <c r="H16" s="100">
        <f>+'3.3'!E45</f>
        <v>6.8833333333333337</v>
      </c>
      <c r="I16" s="100">
        <f>+'3.3'!H45</f>
        <v>459.25416666666661</v>
      </c>
      <c r="J16" s="417">
        <f>+'3.4'!I62</f>
        <v>1.1247666666666667</v>
      </c>
      <c r="K16" s="476">
        <f>+J16*G16</f>
        <v>1619.664</v>
      </c>
      <c r="L16" s="477">
        <f>((J16*(I16/760)*(283.15/(H16+273.15))*G16))</f>
        <v>989.62641339325205</v>
      </c>
      <c r="M16" s="87"/>
      <c r="O16" s="207"/>
    </row>
    <row r="17" spans="1:13" ht="13.5" thickBot="1" x14ac:dyDescent="0.25">
      <c r="A17" s="85"/>
      <c r="B17" s="358"/>
      <c r="C17" s="358"/>
      <c r="D17" s="359"/>
      <c r="E17" s="358"/>
      <c r="F17" s="358"/>
      <c r="G17" s="85"/>
      <c r="H17" s="358"/>
      <c r="I17" s="358"/>
      <c r="J17" s="358"/>
      <c r="K17" s="85"/>
      <c r="L17" s="358"/>
      <c r="M17" s="87"/>
    </row>
    <row r="18" spans="1:13" x14ac:dyDescent="0.2">
      <c r="A18" s="318"/>
      <c r="B18" s="616" t="s">
        <v>13</v>
      </c>
      <c r="C18" s="617"/>
      <c r="D18" s="617"/>
      <c r="E18" s="617"/>
      <c r="F18" s="617"/>
      <c r="G18" s="617"/>
      <c r="H18" s="617"/>
      <c r="I18" s="617"/>
      <c r="J18" s="617"/>
      <c r="K18" s="617"/>
      <c r="L18" s="618"/>
      <c r="M18" s="87"/>
    </row>
    <row r="19" spans="1:13" ht="48" customHeight="1" thickBot="1" x14ac:dyDescent="0.25">
      <c r="A19" s="318"/>
      <c r="B19" s="619" t="s">
        <v>384</v>
      </c>
      <c r="C19" s="620"/>
      <c r="D19" s="620"/>
      <c r="E19" s="620"/>
      <c r="F19" s="620"/>
      <c r="G19" s="620"/>
      <c r="H19" s="620"/>
      <c r="I19" s="620"/>
      <c r="J19" s="620"/>
      <c r="K19" s="620"/>
      <c r="L19" s="621"/>
      <c r="M19" s="87"/>
    </row>
    <row r="20" spans="1:13" ht="11.25" customHeight="1" x14ac:dyDescent="0.2">
      <c r="A20" s="318"/>
      <c r="B20" s="413"/>
      <c r="C20" s="413"/>
      <c r="D20" s="413"/>
      <c r="E20" s="413"/>
      <c r="F20" s="413"/>
      <c r="G20" s="413"/>
      <c r="H20" s="413"/>
      <c r="I20" s="413"/>
      <c r="J20" s="413"/>
      <c r="K20" s="413"/>
      <c r="L20" s="413"/>
      <c r="M20" s="87"/>
    </row>
    <row r="21" spans="1:1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</row>
    <row r="26" spans="1:1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spans="1:1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</row>
    <row r="28" spans="1:1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</row>
    <row r="35" spans="1:12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</row>
    <row r="36" spans="1:12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1:12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</sheetData>
  <mergeCells count="10">
    <mergeCell ref="C12:C16"/>
    <mergeCell ref="B18:L18"/>
    <mergeCell ref="B19:L19"/>
    <mergeCell ref="B2:D5"/>
    <mergeCell ref="E2:L5"/>
    <mergeCell ref="B7:D7"/>
    <mergeCell ref="E7:L7"/>
    <mergeCell ref="B9:D9"/>
    <mergeCell ref="E9:F9"/>
    <mergeCell ref="G9:H9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7BDC6-4F59-4390-AB69-407EAAB23EF1}">
  <dimension ref="A1:V92"/>
  <sheetViews>
    <sheetView showGridLines="0" view="pageBreakPreview" topLeftCell="A59" zoomScale="90" zoomScaleNormal="80" zoomScaleSheetLayoutView="90" zoomScalePageLayoutView="60" workbookViewId="0">
      <selection activeCell="L80" sqref="L80"/>
    </sheetView>
  </sheetViews>
  <sheetFormatPr baseColWidth="10" defaultColWidth="11.42578125" defaultRowHeight="12" x14ac:dyDescent="0.2"/>
  <cols>
    <col min="1" max="1" width="2.140625" style="443" customWidth="1"/>
    <col min="2" max="2" width="10.28515625" style="473" bestFit="1" customWidth="1"/>
    <col min="3" max="3" width="6.42578125" style="473" customWidth="1"/>
    <col min="4" max="4" width="11" style="473" customWidth="1"/>
    <col min="5" max="7" width="13.5703125" style="443" customWidth="1"/>
    <col min="8" max="8" width="13.5703125" style="474" customWidth="1"/>
    <col min="9" max="9" width="13.5703125" style="443" customWidth="1"/>
    <col min="10" max="11" width="16.5703125" style="443" hidden="1" customWidth="1"/>
    <col min="12" max="12" width="11.85546875" style="443" customWidth="1"/>
    <col min="13" max="13" width="11.42578125" style="443" customWidth="1"/>
    <col min="14" max="14" width="3.140625" style="440" customWidth="1"/>
    <col min="15" max="16384" width="11.42578125" style="443"/>
  </cols>
  <sheetData>
    <row r="1" spans="1:14" x14ac:dyDescent="0.2">
      <c r="A1" s="440"/>
      <c r="B1" s="441"/>
      <c r="C1" s="441"/>
      <c r="D1" s="441"/>
      <c r="E1" s="440"/>
      <c r="F1" s="440"/>
      <c r="G1" s="440"/>
      <c r="H1" s="442"/>
      <c r="I1" s="440"/>
      <c r="J1" s="440"/>
      <c r="K1" s="440"/>
      <c r="L1" s="440"/>
      <c r="M1" s="440"/>
    </row>
    <row r="2" spans="1:14" s="445" customFormat="1" ht="12" customHeight="1" x14ac:dyDescent="0.2">
      <c r="A2" s="444"/>
      <c r="B2" s="606"/>
      <c r="C2" s="607"/>
      <c r="D2" s="608"/>
      <c r="E2" s="623" t="s">
        <v>449</v>
      </c>
      <c r="F2" s="623"/>
      <c r="G2" s="623"/>
      <c r="H2" s="623"/>
      <c r="I2" s="623"/>
      <c r="J2" s="623"/>
      <c r="K2" s="623"/>
      <c r="L2" s="478"/>
      <c r="M2" s="478"/>
      <c r="N2" s="444"/>
    </row>
    <row r="3" spans="1:14" s="445" customFormat="1" ht="12" customHeight="1" x14ac:dyDescent="0.2">
      <c r="A3" s="444"/>
      <c r="B3" s="609"/>
      <c r="C3" s="610"/>
      <c r="D3" s="611"/>
      <c r="E3" s="623"/>
      <c r="F3" s="623"/>
      <c r="G3" s="623"/>
      <c r="H3" s="623"/>
      <c r="I3" s="623"/>
      <c r="J3" s="623"/>
      <c r="K3" s="623"/>
      <c r="L3" s="478"/>
      <c r="M3" s="478"/>
      <c r="N3" s="444"/>
    </row>
    <row r="4" spans="1:14" s="445" customFormat="1" ht="12" customHeight="1" x14ac:dyDescent="0.2">
      <c r="A4" s="444"/>
      <c r="B4" s="609"/>
      <c r="C4" s="610"/>
      <c r="D4" s="611"/>
      <c r="E4" s="623"/>
      <c r="F4" s="623"/>
      <c r="G4" s="623"/>
      <c r="H4" s="623"/>
      <c r="I4" s="623"/>
      <c r="J4" s="623"/>
      <c r="K4" s="623"/>
      <c r="L4" s="478"/>
      <c r="M4" s="478"/>
      <c r="N4" s="444"/>
    </row>
    <row r="5" spans="1:14" s="445" customFormat="1" ht="12" customHeight="1" x14ac:dyDescent="0.2">
      <c r="A5" s="444"/>
      <c r="B5" s="612"/>
      <c r="C5" s="613"/>
      <c r="D5" s="614"/>
      <c r="E5" s="623"/>
      <c r="F5" s="623"/>
      <c r="G5" s="623"/>
      <c r="H5" s="623"/>
      <c r="I5" s="623"/>
      <c r="J5" s="623"/>
      <c r="K5" s="623"/>
      <c r="L5" s="478"/>
      <c r="M5" s="478"/>
      <c r="N5" s="444"/>
    </row>
    <row r="6" spans="1:14" s="449" customFormat="1" ht="12" customHeight="1" x14ac:dyDescent="0.2">
      <c r="A6" s="446"/>
      <c r="B6" s="447"/>
      <c r="C6" s="447"/>
      <c r="D6" s="447"/>
      <c r="E6" s="448"/>
      <c r="F6" s="448"/>
      <c r="G6" s="448"/>
      <c r="H6" s="442"/>
      <c r="I6" s="442"/>
      <c r="J6" s="442"/>
      <c r="K6" s="442"/>
      <c r="L6" s="478"/>
      <c r="M6" s="478"/>
      <c r="N6" s="444"/>
    </row>
    <row r="7" spans="1:14" s="445" customFormat="1" ht="34.5" customHeight="1" x14ac:dyDescent="0.2">
      <c r="A7" s="450"/>
      <c r="B7" s="602" t="s">
        <v>188</v>
      </c>
      <c r="C7" s="602"/>
      <c r="D7" s="602"/>
      <c r="E7" s="624" t="str">
        <f>+'3.1'!D6</f>
        <v>Evaluación de seguimiento de la calidad del aire en el área de influencia de la unidad minera Cerro de Pasco ubicada en el centro poblado Paragsha, distrito Simón Bolívar, provincia y departamento Pasco, en abril de 2022</v>
      </c>
      <c r="F7" s="624"/>
      <c r="G7" s="624"/>
      <c r="H7" s="624"/>
      <c r="I7" s="624"/>
      <c r="J7" s="479"/>
      <c r="K7" s="479"/>
      <c r="L7" s="478"/>
      <c r="M7" s="478"/>
      <c r="N7" s="444"/>
    </row>
    <row r="8" spans="1:14" s="445" customFormat="1" ht="7.5" customHeight="1" x14ac:dyDescent="0.2">
      <c r="A8" s="450"/>
      <c r="B8" s="451"/>
      <c r="C8" s="451"/>
      <c r="D8" s="451"/>
      <c r="E8" s="452"/>
      <c r="F8" s="452"/>
      <c r="G8" s="452"/>
      <c r="H8" s="452"/>
      <c r="I8" s="452"/>
      <c r="J8" s="452"/>
      <c r="K8" s="452"/>
      <c r="L8" s="478"/>
      <c r="M8" s="478"/>
      <c r="N8" s="444"/>
    </row>
    <row r="9" spans="1:14" s="445" customFormat="1" ht="15.75" customHeight="1" x14ac:dyDescent="0.2">
      <c r="A9" s="450"/>
      <c r="B9" s="139" t="s">
        <v>146</v>
      </c>
      <c r="C9" s="139"/>
      <c r="D9" s="139"/>
      <c r="E9" s="300" t="str">
        <f>+'3.1'!D8</f>
        <v>CA-SB-01</v>
      </c>
      <c r="F9" s="300"/>
      <c r="G9" s="412" t="s">
        <v>189</v>
      </c>
      <c r="H9" s="412"/>
      <c r="I9" s="421" t="s">
        <v>451</v>
      </c>
      <c r="J9" s="421"/>
      <c r="K9" s="421"/>
      <c r="L9" s="478"/>
      <c r="M9" s="478"/>
      <c r="N9" s="444"/>
    </row>
    <row r="10" spans="1:14" ht="11.25" customHeight="1" x14ac:dyDescent="0.2">
      <c r="A10" s="440"/>
      <c r="B10" s="441"/>
      <c r="C10" s="441"/>
      <c r="D10" s="441"/>
      <c r="E10" s="440"/>
      <c r="F10" s="440"/>
      <c r="G10" s="440"/>
      <c r="H10" s="442"/>
      <c r="I10" s="440"/>
      <c r="J10" s="440"/>
      <c r="K10" s="440"/>
      <c r="L10" s="478"/>
      <c r="M10" s="478"/>
      <c r="N10" s="444"/>
    </row>
    <row r="11" spans="1:14" ht="12.75" customHeight="1" x14ac:dyDescent="0.2">
      <c r="A11" s="440"/>
      <c r="B11" s="603" t="s">
        <v>105</v>
      </c>
      <c r="C11" s="604"/>
      <c r="D11" s="604"/>
      <c r="E11" s="604"/>
      <c r="F11" s="604"/>
      <c r="G11" s="604"/>
      <c r="H11" s="604"/>
      <c r="I11" s="605"/>
      <c r="J11" s="453"/>
      <c r="K11" s="453"/>
      <c r="L11" s="478"/>
      <c r="M11" s="478"/>
      <c r="N11" s="444"/>
    </row>
    <row r="12" spans="1:14" s="456" customFormat="1" ht="15" customHeight="1" x14ac:dyDescent="0.2">
      <c r="A12" s="454"/>
      <c r="B12" s="597" t="s">
        <v>379</v>
      </c>
      <c r="C12" s="597"/>
      <c r="D12" s="598" t="s">
        <v>104</v>
      </c>
      <c r="E12" s="599" t="s">
        <v>151</v>
      </c>
      <c r="F12" s="600"/>
      <c r="G12" s="600"/>
      <c r="H12" s="600"/>
      <c r="I12" s="601"/>
      <c r="J12" s="455"/>
      <c r="K12" s="455"/>
      <c r="L12" s="478"/>
      <c r="M12" s="478"/>
      <c r="N12" s="444"/>
    </row>
    <row r="13" spans="1:14" ht="15" customHeight="1" x14ac:dyDescent="0.2">
      <c r="A13" s="440"/>
      <c r="B13" s="597"/>
      <c r="C13" s="597"/>
      <c r="D13" s="598"/>
      <c r="E13" s="401">
        <f>+'3.7'!E12</f>
        <v>44662.638888888891</v>
      </c>
      <c r="F13" s="401">
        <f>+'3.7'!E13</f>
        <v>44663.701388888891</v>
      </c>
      <c r="G13" s="401">
        <f>+'3.7'!E14</f>
        <v>44664.725694444445</v>
      </c>
      <c r="H13" s="401">
        <f>+'3.7'!E15</f>
        <v>44665.736111111109</v>
      </c>
      <c r="I13" s="401">
        <f>+'3.7'!E16</f>
        <v>44666.75</v>
      </c>
      <c r="J13" s="401"/>
      <c r="K13" s="401"/>
      <c r="L13" s="478"/>
      <c r="M13" s="478"/>
    </row>
    <row r="14" spans="1:14" ht="13.9" customHeight="1" x14ac:dyDescent="0.2">
      <c r="A14" s="440"/>
      <c r="B14" s="457" t="s">
        <v>101</v>
      </c>
      <c r="C14" s="458" t="s">
        <v>100</v>
      </c>
      <c r="D14" s="481" t="s">
        <v>132</v>
      </c>
      <c r="E14" s="486">
        <f>+'3.6'!E14</f>
        <v>23.402999999999999</v>
      </c>
      <c r="F14" s="486">
        <f>+'3.6'!F14</f>
        <v>34.764000000000003</v>
      </c>
      <c r="G14" s="486">
        <f>+'3.6'!G14</f>
        <v>36.145000000000003</v>
      </c>
      <c r="H14" s="486">
        <f>+'3.6'!H14</f>
        <v>43.481000000000002</v>
      </c>
      <c r="I14" s="486">
        <f>+'3.6'!I14</f>
        <v>80.349999999999994</v>
      </c>
      <c r="J14" s="460"/>
      <c r="K14" s="460"/>
      <c r="L14" s="478"/>
      <c r="M14" s="478"/>
    </row>
    <row r="15" spans="1:14" ht="13.9" customHeight="1" x14ac:dyDescent="0.2">
      <c r="A15" s="440"/>
      <c r="B15" s="457" t="s">
        <v>79</v>
      </c>
      <c r="C15" s="458" t="s">
        <v>78</v>
      </c>
      <c r="D15" s="481" t="s">
        <v>132</v>
      </c>
      <c r="E15" s="460" t="str">
        <f>+'3.6'!E15</f>
        <v>&lt;1.625</v>
      </c>
      <c r="F15" s="460" t="str">
        <f>+'3.6'!F15</f>
        <v>&lt;1.625</v>
      </c>
      <c r="G15" s="460" t="str">
        <f>+'3.6'!G15</f>
        <v>&lt;1.625</v>
      </c>
      <c r="H15" s="460" t="str">
        <f>+'3.6'!H15</f>
        <v>&lt;1.625</v>
      </c>
      <c r="I15" s="460" t="str">
        <f>+'3.6'!I15</f>
        <v>&lt;1.625</v>
      </c>
      <c r="J15" s="460"/>
      <c r="K15" s="460"/>
      <c r="L15" s="478"/>
      <c r="M15" s="478"/>
    </row>
    <row r="16" spans="1:14" ht="13.9" customHeight="1" x14ac:dyDescent="0.2">
      <c r="A16" s="440"/>
      <c r="B16" s="457" t="s">
        <v>147</v>
      </c>
      <c r="C16" s="458" t="s">
        <v>99</v>
      </c>
      <c r="D16" s="481" t="s">
        <v>132</v>
      </c>
      <c r="E16" s="460" t="str">
        <f>+'3.6'!E16</f>
        <v>&lt;1.237</v>
      </c>
      <c r="F16" s="460">
        <f>+'3.6'!F16</f>
        <v>1.6220000000000001</v>
      </c>
      <c r="G16" s="460">
        <f>+'3.6'!G16</f>
        <v>1.3919999999999999</v>
      </c>
      <c r="H16" s="460">
        <f>+'3.6'!H16</f>
        <v>1.5760000000000001</v>
      </c>
      <c r="I16" s="460">
        <f>+'3.6'!I16</f>
        <v>2.8639999999999999</v>
      </c>
      <c r="J16" s="460"/>
      <c r="K16" s="460"/>
      <c r="L16" s="478"/>
      <c r="M16" s="478"/>
    </row>
    <row r="17" spans="1:13" ht="13.9" customHeight="1" x14ac:dyDescent="0.2">
      <c r="A17" s="440"/>
      <c r="B17" s="457" t="s">
        <v>98</v>
      </c>
      <c r="C17" s="458" t="s">
        <v>97</v>
      </c>
      <c r="D17" s="481" t="s">
        <v>132</v>
      </c>
      <c r="E17" s="460">
        <f>+'3.6'!E17</f>
        <v>2.016</v>
      </c>
      <c r="F17" s="460">
        <f>+'3.6'!F17</f>
        <v>2.1739999999999999</v>
      </c>
      <c r="G17" s="460">
        <f>+'3.6'!G17</f>
        <v>2.0129999999999999</v>
      </c>
      <c r="H17" s="460">
        <f>+'3.6'!H17</f>
        <v>2.105</v>
      </c>
      <c r="I17" s="460">
        <f>+'3.6'!I17</f>
        <v>4.4050000000000002</v>
      </c>
      <c r="J17" s="460"/>
      <c r="K17" s="460"/>
      <c r="L17" s="478"/>
      <c r="M17" s="478"/>
    </row>
    <row r="18" spans="1:13" ht="13.9" customHeight="1" x14ac:dyDescent="0.2">
      <c r="A18" s="440"/>
      <c r="B18" s="457" t="s">
        <v>96</v>
      </c>
      <c r="C18" s="458" t="s">
        <v>95</v>
      </c>
      <c r="D18" s="481" t="s">
        <v>132</v>
      </c>
      <c r="E18" s="460" t="str">
        <f>+'3.6'!E18</f>
        <v>&lt;0.770</v>
      </c>
      <c r="F18" s="460" t="str">
        <f>+'3.6'!F18</f>
        <v>&lt;0.770</v>
      </c>
      <c r="G18" s="460" t="str">
        <f>+'3.6'!G18</f>
        <v>&lt;0.770</v>
      </c>
      <c r="H18" s="460" t="str">
        <f>+'3.6'!H18</f>
        <v>&lt;0.770</v>
      </c>
      <c r="I18" s="460" t="str">
        <f>+'3.6'!I18</f>
        <v>&lt;0.770</v>
      </c>
      <c r="J18" s="460"/>
      <c r="K18" s="460"/>
      <c r="L18" s="478"/>
      <c r="M18" s="478"/>
    </row>
    <row r="19" spans="1:13" ht="13.9" customHeight="1" x14ac:dyDescent="0.2">
      <c r="A19" s="440"/>
      <c r="B19" s="457" t="s">
        <v>106</v>
      </c>
      <c r="C19" s="458" t="s">
        <v>118</v>
      </c>
      <c r="D19" s="481" t="s">
        <v>132</v>
      </c>
      <c r="E19" s="460" t="str">
        <f>+'3.6'!E19</f>
        <v>&lt;1.321</v>
      </c>
      <c r="F19" s="460" t="str">
        <f>+'3.6'!F19</f>
        <v>&lt;1.321</v>
      </c>
      <c r="G19" s="460" t="str">
        <f>+'3.6'!G19</f>
        <v>&lt;1.321</v>
      </c>
      <c r="H19" s="460" t="str">
        <f>+'3.6'!H19</f>
        <v>&lt;1.321</v>
      </c>
      <c r="I19" s="460" t="str">
        <f>+'3.6'!I19</f>
        <v>&lt;1.321</v>
      </c>
      <c r="J19" s="460"/>
      <c r="K19" s="460"/>
      <c r="L19" s="478"/>
      <c r="M19" s="478"/>
    </row>
    <row r="20" spans="1:13" ht="13.9" customHeight="1" x14ac:dyDescent="0.2">
      <c r="A20" s="440"/>
      <c r="B20" s="457" t="s">
        <v>107</v>
      </c>
      <c r="C20" s="458" t="s">
        <v>119</v>
      </c>
      <c r="D20" s="481" t="s">
        <v>132</v>
      </c>
      <c r="E20" s="486">
        <f>+'3.6'!E20</f>
        <v>2.266</v>
      </c>
      <c r="F20" s="486">
        <f>+'3.6'!F20</f>
        <v>2.68</v>
      </c>
      <c r="G20" s="486">
        <f>+'3.6'!G20</f>
        <v>3.738</v>
      </c>
      <c r="H20" s="486">
        <f>+'3.6'!H20</f>
        <v>3.8759999999999999</v>
      </c>
      <c r="I20" s="486">
        <f>+'3.6'!I20</f>
        <v>8.9350000000000005</v>
      </c>
      <c r="J20" s="460"/>
      <c r="K20" s="460"/>
      <c r="L20" s="478"/>
      <c r="M20" s="478"/>
    </row>
    <row r="21" spans="1:13" ht="13.9" customHeight="1" x14ac:dyDescent="0.2">
      <c r="A21" s="440"/>
      <c r="B21" s="457" t="s">
        <v>94</v>
      </c>
      <c r="C21" s="458" t="s">
        <v>93</v>
      </c>
      <c r="D21" s="481" t="s">
        <v>132</v>
      </c>
      <c r="E21" s="460" t="str">
        <f>+'3.6'!E21</f>
        <v>&lt;1.457</v>
      </c>
      <c r="F21" s="460" t="str">
        <f>+'3.6'!F21</f>
        <v>&lt;1.457</v>
      </c>
      <c r="G21" s="460" t="str">
        <f>+'3.6'!G21</f>
        <v>&lt;1.457</v>
      </c>
      <c r="H21" s="460" t="str">
        <f>+'3.6'!H21</f>
        <v>&lt;1.457</v>
      </c>
      <c r="I21" s="460" t="str">
        <f>+'3.6'!I21</f>
        <v>&lt;1.457</v>
      </c>
      <c r="J21" s="460"/>
      <c r="K21" s="460"/>
      <c r="L21" s="478"/>
      <c r="M21" s="478"/>
    </row>
    <row r="22" spans="1:13" ht="13.9" customHeight="1" x14ac:dyDescent="0.2">
      <c r="A22" s="440"/>
      <c r="B22" s="457" t="s">
        <v>108</v>
      </c>
      <c r="C22" s="458" t="s">
        <v>121</v>
      </c>
      <c r="D22" s="481" t="s">
        <v>132</v>
      </c>
      <c r="E22" s="460">
        <f>+'3.6'!E22</f>
        <v>287.5</v>
      </c>
      <c r="F22" s="460">
        <f>+'3.6'!F22</f>
        <v>834.50900000000001</v>
      </c>
      <c r="G22" s="460">
        <f>+'3.6'!G22</f>
        <v>411.21699999999998</v>
      </c>
      <c r="H22" s="460">
        <f>+'3.6'!H22</f>
        <v>765.55499999999995</v>
      </c>
      <c r="I22" s="460">
        <f>+'3.6'!I22</f>
        <v>991.57600000000002</v>
      </c>
      <c r="J22" s="460"/>
      <c r="K22" s="460"/>
      <c r="L22" s="478"/>
      <c r="M22" s="478"/>
    </row>
    <row r="23" spans="1:13" ht="13.9" customHeight="1" x14ac:dyDescent="0.2">
      <c r="A23" s="440"/>
      <c r="B23" s="457" t="s">
        <v>92</v>
      </c>
      <c r="C23" s="458" t="s">
        <v>91</v>
      </c>
      <c r="D23" s="481" t="s">
        <v>132</v>
      </c>
      <c r="E23" s="460" t="str">
        <f>+'3.6'!E23</f>
        <v>&lt;0.403</v>
      </c>
      <c r="F23" s="460" t="str">
        <f>+'3.6'!F23</f>
        <v>&lt;0.403</v>
      </c>
      <c r="G23" s="460" t="str">
        <f>+'3.6'!G23</f>
        <v>&lt;0.403</v>
      </c>
      <c r="H23" s="460" t="str">
        <f>+'3.6'!H23</f>
        <v>&lt;0.403</v>
      </c>
      <c r="I23" s="460" t="str">
        <f>+'3.6'!I23</f>
        <v>&lt;0.403</v>
      </c>
      <c r="J23" s="460"/>
      <c r="K23" s="460"/>
      <c r="L23" s="478"/>
      <c r="M23" s="478"/>
    </row>
    <row r="24" spans="1:13" ht="13.9" customHeight="1" x14ac:dyDescent="0.2">
      <c r="A24" s="440"/>
      <c r="B24" s="457" t="s">
        <v>88</v>
      </c>
      <c r="C24" s="458" t="s">
        <v>87</v>
      </c>
      <c r="D24" s="481" t="s">
        <v>132</v>
      </c>
      <c r="E24" s="460">
        <f>+'3.6'!E24</f>
        <v>15.173999999999999</v>
      </c>
      <c r="F24" s="460">
        <f>+'3.6'!F24</f>
        <v>24.920999999999999</v>
      </c>
      <c r="G24" s="460">
        <f>+'3.6'!G24</f>
        <v>21.93</v>
      </c>
      <c r="H24" s="460">
        <f>+'3.6'!H24</f>
        <v>25.564</v>
      </c>
      <c r="I24" s="460">
        <f>+'3.6'!I24</f>
        <v>30.878</v>
      </c>
      <c r="J24" s="460"/>
      <c r="K24" s="460"/>
      <c r="L24" s="478"/>
      <c r="M24" s="478"/>
    </row>
    <row r="25" spans="1:13" ht="13.9" customHeight="1" x14ac:dyDescent="0.2">
      <c r="A25" s="440"/>
      <c r="B25" s="457" t="s">
        <v>90</v>
      </c>
      <c r="C25" s="458" t="s">
        <v>89</v>
      </c>
      <c r="D25" s="481" t="s">
        <v>132</v>
      </c>
      <c r="E25" s="460" t="str">
        <f>+'3.6'!E25</f>
        <v>&lt;1.586</v>
      </c>
      <c r="F25" s="460" t="str">
        <f>+'3.6'!F25</f>
        <v>&lt;1.586</v>
      </c>
      <c r="G25" s="460" t="str">
        <f>+'3.6'!G25</f>
        <v>&lt;1.586</v>
      </c>
      <c r="H25" s="460" t="str">
        <f>+'3.6'!H25</f>
        <v>&lt;1.586</v>
      </c>
      <c r="I25" s="460" t="str">
        <f>+'3.6'!I25</f>
        <v>&lt;1.586</v>
      </c>
      <c r="J25" s="460"/>
      <c r="K25" s="460"/>
      <c r="L25" s="478"/>
      <c r="M25" s="478"/>
    </row>
    <row r="26" spans="1:13" ht="13.9" customHeight="1" x14ac:dyDescent="0.2">
      <c r="A26" s="440"/>
      <c r="B26" s="457" t="s">
        <v>109</v>
      </c>
      <c r="C26" s="458" t="s">
        <v>122</v>
      </c>
      <c r="D26" s="481" t="s">
        <v>132</v>
      </c>
      <c r="E26" s="460" t="str">
        <f>+'3.6'!E26</f>
        <v>&lt;0.967</v>
      </c>
      <c r="F26" s="460" t="str">
        <f>+'3.6'!F26</f>
        <v>&lt;0.967</v>
      </c>
      <c r="G26" s="460" t="str">
        <f>+'3.6'!G26</f>
        <v>&lt;0.967</v>
      </c>
      <c r="H26" s="460" t="str">
        <f>+'3.6'!H26</f>
        <v>&lt;0.967</v>
      </c>
      <c r="I26" s="460" t="str">
        <f>+'3.6'!I26</f>
        <v>&lt;0.967</v>
      </c>
      <c r="J26" s="460"/>
      <c r="K26" s="460"/>
      <c r="L26" s="478"/>
      <c r="M26" s="478"/>
    </row>
    <row r="27" spans="1:13" ht="13.9" customHeight="1" x14ac:dyDescent="0.2">
      <c r="A27" s="440"/>
      <c r="B27" s="457" t="s">
        <v>110</v>
      </c>
      <c r="C27" s="458" t="s">
        <v>123</v>
      </c>
      <c r="D27" s="481" t="s">
        <v>132</v>
      </c>
      <c r="E27" s="460" t="str">
        <f>+'3.6'!E27</f>
        <v>&lt;0.725</v>
      </c>
      <c r="F27" s="460">
        <f>+'3.6'!F27</f>
        <v>1.081</v>
      </c>
      <c r="G27" s="460">
        <f>+'3.6'!G27</f>
        <v>0.75900000000000001</v>
      </c>
      <c r="H27" s="460">
        <f>+'3.6'!H27</f>
        <v>1.472</v>
      </c>
      <c r="I27" s="460">
        <f>+'3.6'!I27</f>
        <v>1.7709999999999999</v>
      </c>
      <c r="J27" s="460"/>
      <c r="K27" s="460"/>
      <c r="L27" s="478"/>
      <c r="M27" s="478"/>
    </row>
    <row r="28" spans="1:13" ht="13.9" customHeight="1" x14ac:dyDescent="0.2">
      <c r="A28" s="440"/>
      <c r="B28" s="457" t="s">
        <v>148</v>
      </c>
      <c r="C28" s="458" t="s">
        <v>120</v>
      </c>
      <c r="D28" s="481" t="s">
        <v>132</v>
      </c>
      <c r="E28" s="460" t="str">
        <f>+'3.6'!E28</f>
        <v>&lt;8.70</v>
      </c>
      <c r="F28" s="460">
        <f>+'3.6'!F28</f>
        <v>11.72</v>
      </c>
      <c r="G28" s="460">
        <f>+'3.6'!G28</f>
        <v>14.34</v>
      </c>
      <c r="H28" s="460">
        <f>+'3.6'!H28</f>
        <v>17.86</v>
      </c>
      <c r="I28" s="460">
        <f>+'3.6'!I28</f>
        <v>26.51</v>
      </c>
      <c r="J28" s="460"/>
      <c r="K28" s="460"/>
      <c r="L28" s="478"/>
      <c r="M28" s="478"/>
    </row>
    <row r="29" spans="1:13" ht="13.9" customHeight="1" x14ac:dyDescent="0.2">
      <c r="A29" s="440"/>
      <c r="B29" s="457" t="s">
        <v>111</v>
      </c>
      <c r="C29" s="458" t="s">
        <v>124</v>
      </c>
      <c r="D29" s="481" t="s">
        <v>132</v>
      </c>
      <c r="E29" s="460">
        <f>+'3.6'!E29</f>
        <v>111.87</v>
      </c>
      <c r="F29" s="460">
        <f>+'3.6'!F29</f>
        <v>197.09</v>
      </c>
      <c r="G29" s="460">
        <f>+'3.6'!G29</f>
        <v>265.93</v>
      </c>
      <c r="H29" s="460">
        <f>+'3.6'!H29</f>
        <v>329.18</v>
      </c>
      <c r="I29" s="460">
        <f>+'3.6'!I29</f>
        <v>542.62</v>
      </c>
      <c r="J29" s="460"/>
      <c r="K29" s="460"/>
      <c r="L29" s="478"/>
      <c r="M29" s="478"/>
    </row>
    <row r="30" spans="1:13" ht="13.9" customHeight="1" x14ac:dyDescent="0.2">
      <c r="A30" s="440"/>
      <c r="B30" s="457" t="s">
        <v>112</v>
      </c>
      <c r="C30" s="458" t="s">
        <v>125</v>
      </c>
      <c r="D30" s="481" t="s">
        <v>132</v>
      </c>
      <c r="E30" s="460" t="str">
        <f>+'3.6'!E30</f>
        <v>&lt;0.449</v>
      </c>
      <c r="F30" s="460" t="str">
        <f>+'3.6'!F30</f>
        <v>&lt;0.449</v>
      </c>
      <c r="G30" s="460" t="str">
        <f>+'3.6'!G30</f>
        <v>&lt;0.449</v>
      </c>
      <c r="H30" s="460" t="str">
        <f>+'3.6'!H30</f>
        <v>&lt;0.449</v>
      </c>
      <c r="I30" s="460" t="str">
        <f>+'3.6'!I30</f>
        <v>&lt;0.449</v>
      </c>
      <c r="J30" s="460"/>
      <c r="K30" s="460"/>
      <c r="L30" s="478"/>
      <c r="M30" s="478"/>
    </row>
    <row r="31" spans="1:13" ht="13.9" customHeight="1" x14ac:dyDescent="0.2">
      <c r="A31" s="440"/>
      <c r="B31" s="457" t="s">
        <v>113</v>
      </c>
      <c r="C31" s="458" t="s">
        <v>126</v>
      </c>
      <c r="D31" s="481" t="s">
        <v>132</v>
      </c>
      <c r="E31" s="488">
        <f>+'3.6'!E31</f>
        <v>41.17</v>
      </c>
      <c r="F31" s="488">
        <f>+'3.6'!F31</f>
        <v>51.61</v>
      </c>
      <c r="G31" s="488">
        <f>+'3.6'!G31</f>
        <v>66.56</v>
      </c>
      <c r="H31" s="488">
        <f>+'3.6'!H31</f>
        <v>102.67</v>
      </c>
      <c r="I31" s="488">
        <f>+'3.6'!I31</f>
        <v>144.26</v>
      </c>
      <c r="J31" s="460"/>
      <c r="K31" s="460"/>
      <c r="L31" s="478"/>
      <c r="M31" s="478"/>
    </row>
    <row r="32" spans="1:13" ht="13.9" customHeight="1" x14ac:dyDescent="0.2">
      <c r="A32" s="440"/>
      <c r="B32" s="457" t="s">
        <v>86</v>
      </c>
      <c r="C32" s="458" t="s">
        <v>85</v>
      </c>
      <c r="D32" s="481" t="s">
        <v>132</v>
      </c>
      <c r="E32" s="460">
        <f>+'3.6'!E32</f>
        <v>12.144</v>
      </c>
      <c r="F32" s="460">
        <f>+'3.6'!F32</f>
        <v>19.021000000000001</v>
      </c>
      <c r="G32" s="460">
        <f>+'3.6'!G32</f>
        <v>27.300999999999998</v>
      </c>
      <c r="H32" s="460">
        <f>+'3.6'!H32</f>
        <v>36.938000000000002</v>
      </c>
      <c r="I32" s="460">
        <f>+'3.6'!I32</f>
        <v>51.795999999999999</v>
      </c>
      <c r="J32" s="460"/>
      <c r="K32" s="460"/>
      <c r="L32" s="478"/>
      <c r="M32" s="478"/>
    </row>
    <row r="33" spans="1:22" ht="13.9" customHeight="1" x14ac:dyDescent="0.2">
      <c r="A33" s="440"/>
      <c r="B33" s="457" t="s">
        <v>69</v>
      </c>
      <c r="C33" s="458" t="s">
        <v>68</v>
      </c>
      <c r="D33" s="481" t="s">
        <v>132</v>
      </c>
      <c r="E33" s="460" t="str">
        <f>+'3.6'!E33</f>
        <v>&lt;0.4960</v>
      </c>
      <c r="F33" s="460" t="str">
        <f>+'3.6'!F33</f>
        <v>&lt;0.4960</v>
      </c>
      <c r="G33" s="460" t="str">
        <f>+'3.6'!G33</f>
        <v>&lt;0.4960</v>
      </c>
      <c r="H33" s="460" t="str">
        <f>+'3.6'!H33</f>
        <v>&lt;0.4960</v>
      </c>
      <c r="I33" s="460" t="str">
        <f>+'3.6'!I33</f>
        <v>&lt;0.4960</v>
      </c>
      <c r="J33" s="460"/>
      <c r="K33" s="460"/>
      <c r="L33" s="478"/>
      <c r="M33" s="478"/>
    </row>
    <row r="34" spans="1:22" ht="13.9" customHeight="1" x14ac:dyDescent="0.2">
      <c r="A34" s="440"/>
      <c r="B34" s="457" t="s">
        <v>84</v>
      </c>
      <c r="C34" s="458" t="s">
        <v>83</v>
      </c>
      <c r="D34" s="481" t="s">
        <v>132</v>
      </c>
      <c r="E34" s="460" t="str">
        <f>+'3.6'!E34</f>
        <v>&lt;1.264</v>
      </c>
      <c r="F34" s="460" t="str">
        <f>+'3.6'!F34</f>
        <v>&lt;1.264</v>
      </c>
      <c r="G34" s="460" t="str">
        <f>+'3.6'!G34</f>
        <v>&lt;1.264</v>
      </c>
      <c r="H34" s="460" t="str">
        <f>+'3.6'!H34</f>
        <v>&lt;1.264</v>
      </c>
      <c r="I34" s="460" t="str">
        <f>+'3.6'!I34</f>
        <v>&lt;1.264</v>
      </c>
      <c r="J34" s="460"/>
      <c r="K34" s="460"/>
      <c r="L34" s="478"/>
      <c r="M34" s="478"/>
    </row>
    <row r="35" spans="1:22" ht="13.9" customHeight="1" x14ac:dyDescent="0.2">
      <c r="A35" s="440"/>
      <c r="B35" s="457" t="s">
        <v>150</v>
      </c>
      <c r="C35" s="458" t="s">
        <v>82</v>
      </c>
      <c r="D35" s="481" t="s">
        <v>132</v>
      </c>
      <c r="E35" s="460" t="str">
        <f>+'3.6'!E35</f>
        <v>&lt;1.411</v>
      </c>
      <c r="F35" s="460" t="str">
        <f>+'3.6'!F35</f>
        <v>&lt;1.411</v>
      </c>
      <c r="G35" s="460" t="str">
        <f>+'3.6'!G35</f>
        <v>&lt;1.411</v>
      </c>
      <c r="H35" s="460" t="str">
        <f>+'3.6'!H35</f>
        <v>&lt;1.411</v>
      </c>
      <c r="I35" s="460" t="str">
        <f>+'3.6'!I35</f>
        <v>&lt;1.411</v>
      </c>
      <c r="J35" s="460"/>
      <c r="K35" s="460"/>
      <c r="L35" s="478"/>
      <c r="M35" s="478"/>
    </row>
    <row r="36" spans="1:22" ht="13.9" customHeight="1" x14ac:dyDescent="0.2">
      <c r="A36" s="440"/>
      <c r="B36" s="457" t="s">
        <v>103</v>
      </c>
      <c r="C36" s="458" t="s">
        <v>102</v>
      </c>
      <c r="D36" s="481" t="s">
        <v>132</v>
      </c>
      <c r="E36" s="460" t="str">
        <f>+'3.6'!E36</f>
        <v>&lt;0.576</v>
      </c>
      <c r="F36" s="460" t="str">
        <f>+'3.6'!F36</f>
        <v>&lt;0.576</v>
      </c>
      <c r="G36" s="460" t="str">
        <f>+'3.6'!G36</f>
        <v>&lt;0.576</v>
      </c>
      <c r="H36" s="460" t="str">
        <f>+'3.6'!H36</f>
        <v>&lt;0.576</v>
      </c>
      <c r="I36" s="460" t="str">
        <f>+'3.6'!I36</f>
        <v>&lt;0.576</v>
      </c>
      <c r="J36" s="460"/>
      <c r="K36" s="460"/>
      <c r="L36" s="478"/>
      <c r="M36" s="478"/>
    </row>
    <row r="37" spans="1:22" ht="13.9" customHeight="1" x14ac:dyDescent="0.2">
      <c r="A37" s="440"/>
      <c r="B37" s="457" t="s">
        <v>81</v>
      </c>
      <c r="C37" s="458" t="s">
        <v>80</v>
      </c>
      <c r="D37" s="481" t="s">
        <v>132</v>
      </c>
      <c r="E37" s="460">
        <f>+'3.6'!E37</f>
        <v>11.157</v>
      </c>
      <c r="F37" s="460">
        <f>+'3.6'!F37</f>
        <v>18.814</v>
      </c>
      <c r="G37" s="460">
        <f>+'3.6'!G37</f>
        <v>20.125</v>
      </c>
      <c r="H37" s="460">
        <f>+'3.6'!H37</f>
        <v>27.968</v>
      </c>
      <c r="I37" s="460">
        <f>+'3.6'!I37</f>
        <v>40.457000000000001</v>
      </c>
      <c r="J37" s="460"/>
      <c r="K37" s="460"/>
      <c r="L37" s="478"/>
      <c r="M37" s="478"/>
    </row>
    <row r="38" spans="1:22" ht="13.9" customHeight="1" x14ac:dyDescent="0.2">
      <c r="A38" s="440"/>
      <c r="B38" s="457" t="s">
        <v>114</v>
      </c>
      <c r="C38" s="458" t="s">
        <v>127</v>
      </c>
      <c r="D38" s="481" t="s">
        <v>132</v>
      </c>
      <c r="E38" s="460">
        <f>+'3.6'!E38</f>
        <v>37.44</v>
      </c>
      <c r="F38" s="460">
        <f>+'3.6'!F38</f>
        <v>36.799999999999997</v>
      </c>
      <c r="G38" s="460">
        <f>+'3.6'!G38</f>
        <v>47.29</v>
      </c>
      <c r="H38" s="460">
        <f>+'3.6'!H38</f>
        <v>44.76</v>
      </c>
      <c r="I38" s="460">
        <f>+'3.6'!I38</f>
        <v>76.040000000000006</v>
      </c>
      <c r="J38" s="460"/>
      <c r="K38" s="460"/>
      <c r="L38" s="478"/>
      <c r="M38" s="478"/>
    </row>
    <row r="39" spans="1:22" ht="13.9" customHeight="1" x14ac:dyDescent="0.2">
      <c r="A39" s="440"/>
      <c r="B39" s="457" t="s">
        <v>77</v>
      </c>
      <c r="C39" s="458" t="s">
        <v>76</v>
      </c>
      <c r="D39" s="481" t="s">
        <v>132</v>
      </c>
      <c r="E39" s="460" t="str">
        <f>+'3.6'!E39</f>
        <v>&lt;2.50</v>
      </c>
      <c r="F39" s="460" t="str">
        <f>+'3.6'!F39</f>
        <v>&lt;2.50</v>
      </c>
      <c r="G39" s="460" t="str">
        <f>+'3.6'!G39</f>
        <v>&lt;2.50</v>
      </c>
      <c r="H39" s="460" t="str">
        <f>+'3.6'!H39</f>
        <v>&lt;2.50</v>
      </c>
      <c r="I39" s="460" t="str">
        <f>+'3.6'!I39</f>
        <v>&lt;2.50</v>
      </c>
      <c r="J39" s="460"/>
      <c r="K39" s="460"/>
      <c r="L39" s="478"/>
      <c r="M39" s="478"/>
    </row>
    <row r="40" spans="1:22" ht="13.9" customHeight="1" x14ac:dyDescent="0.2">
      <c r="A40" s="440"/>
      <c r="B40" s="457" t="s">
        <v>115</v>
      </c>
      <c r="C40" s="458" t="s">
        <v>128</v>
      </c>
      <c r="D40" s="481" t="s">
        <v>132</v>
      </c>
      <c r="E40" s="460" t="str">
        <f>+'3.6'!E40</f>
        <v>&lt;1524.5</v>
      </c>
      <c r="F40" s="460" t="str">
        <f>+'3.6'!F40</f>
        <v>&lt;1524.5</v>
      </c>
      <c r="G40" s="460" t="str">
        <f>+'3.6'!G40</f>
        <v>&lt;1524.5</v>
      </c>
      <c r="H40" s="460" t="str">
        <f>+'3.6'!H40</f>
        <v>&lt;1524.5</v>
      </c>
      <c r="I40" s="460" t="str">
        <f>+'3.6'!I40</f>
        <v>&lt;1524.5</v>
      </c>
      <c r="J40" s="460"/>
      <c r="K40" s="460"/>
      <c r="L40" s="478"/>
      <c r="M40" s="478"/>
    </row>
    <row r="41" spans="1:22" ht="13.9" customHeight="1" x14ac:dyDescent="0.2">
      <c r="A41" s="440"/>
      <c r="B41" s="457" t="s">
        <v>116</v>
      </c>
      <c r="C41" s="458" t="s">
        <v>129</v>
      </c>
      <c r="D41" s="481" t="s">
        <v>132</v>
      </c>
      <c r="E41" s="460" t="str">
        <f>+'3.6'!E41</f>
        <v>&lt;4.6</v>
      </c>
      <c r="F41" s="460" t="str">
        <f>+'3.6'!F41</f>
        <v>&lt;4.6</v>
      </c>
      <c r="G41" s="460">
        <f>+'3.6'!G41</f>
        <v>10.199999999999999</v>
      </c>
      <c r="H41" s="460">
        <f>+'3.6'!H41</f>
        <v>6.9</v>
      </c>
      <c r="I41" s="460">
        <f>+'3.6'!I41</f>
        <v>18.5</v>
      </c>
      <c r="J41" s="460"/>
      <c r="K41" s="460"/>
      <c r="L41" s="478"/>
      <c r="M41" s="478"/>
    </row>
    <row r="42" spans="1:22" ht="13.9" customHeight="1" x14ac:dyDescent="0.2">
      <c r="A42" s="440"/>
      <c r="B42" s="457" t="s">
        <v>75</v>
      </c>
      <c r="C42" s="458" t="s">
        <v>74</v>
      </c>
      <c r="D42" s="481" t="s">
        <v>132</v>
      </c>
      <c r="E42" s="460" t="str">
        <f>+'3.6'!E42</f>
        <v>&lt;0.763</v>
      </c>
      <c r="F42" s="460" t="str">
        <f>+'3.6'!F42</f>
        <v>&lt;0.763</v>
      </c>
      <c r="G42" s="460" t="str">
        <f>+'3.6'!G42</f>
        <v>&lt;0.763</v>
      </c>
      <c r="H42" s="460" t="str">
        <f>+'3.6'!H42</f>
        <v>&lt;0.763</v>
      </c>
      <c r="I42" s="460" t="str">
        <f>+'3.6'!I42</f>
        <v>&lt;0.763</v>
      </c>
      <c r="J42" s="460"/>
      <c r="K42" s="460"/>
      <c r="L42" s="478"/>
      <c r="M42" s="478"/>
    </row>
    <row r="43" spans="1:22" ht="13.9" customHeight="1" x14ac:dyDescent="0.2">
      <c r="A43" s="440"/>
      <c r="B43" s="457" t="s">
        <v>117</v>
      </c>
      <c r="C43" s="458" t="s">
        <v>130</v>
      </c>
      <c r="D43" s="481" t="s">
        <v>132</v>
      </c>
      <c r="E43" s="460" t="str">
        <f>+'3.6'!E43</f>
        <v>&lt;1.138</v>
      </c>
      <c r="F43" s="460" t="str">
        <f>+'3.6'!F43</f>
        <v>&lt;1.138</v>
      </c>
      <c r="G43" s="460" t="str">
        <f>+'3.6'!G43</f>
        <v>&lt;1.138</v>
      </c>
      <c r="H43" s="460" t="str">
        <f>+'3.6'!H43</f>
        <v>&lt;1.138</v>
      </c>
      <c r="I43" s="460">
        <f>+'3.6'!I43</f>
        <v>1.8520000000000001</v>
      </c>
      <c r="J43" s="460"/>
      <c r="K43" s="460"/>
      <c r="L43" s="478"/>
      <c r="M43" s="478"/>
    </row>
    <row r="44" spans="1:22" ht="13.9" customHeight="1" x14ac:dyDescent="0.2">
      <c r="A44" s="440"/>
      <c r="B44" s="457" t="s">
        <v>194</v>
      </c>
      <c r="C44" s="458" t="s">
        <v>195</v>
      </c>
      <c r="D44" s="481" t="s">
        <v>132</v>
      </c>
      <c r="E44" s="460" t="str">
        <f>+'3.6'!E44</f>
        <v>-</v>
      </c>
      <c r="F44" s="460" t="str">
        <f>+'3.6'!F44</f>
        <v>-</v>
      </c>
      <c r="G44" s="460" t="str">
        <f>+'3.6'!G44</f>
        <v>-</v>
      </c>
      <c r="H44" s="460" t="str">
        <f>+'3.6'!H44</f>
        <v>-</v>
      </c>
      <c r="I44" s="460" t="str">
        <f>+'3.6'!I44</f>
        <v>-</v>
      </c>
      <c r="J44" s="460"/>
      <c r="K44" s="460"/>
      <c r="L44" s="478"/>
      <c r="M44" s="478"/>
    </row>
    <row r="45" spans="1:22" s="440" customFormat="1" ht="13.9" customHeight="1" x14ac:dyDescent="0.2">
      <c r="B45" s="457" t="s">
        <v>73</v>
      </c>
      <c r="C45" s="458" t="s">
        <v>72</v>
      </c>
      <c r="D45" s="481" t="s">
        <v>132</v>
      </c>
      <c r="E45" s="460" t="str">
        <f>+'3.6'!E45</f>
        <v>&lt;1.923</v>
      </c>
      <c r="F45" s="460" t="str">
        <f>+'3.6'!F45</f>
        <v>&lt;1.923</v>
      </c>
      <c r="G45" s="460" t="str">
        <f>+'3.6'!G45</f>
        <v>&lt;1.923</v>
      </c>
      <c r="H45" s="460" t="str">
        <f>+'3.6'!H45</f>
        <v>&lt;1.923</v>
      </c>
      <c r="I45" s="460" t="str">
        <f>+'3.6'!I45</f>
        <v>&lt;1.923</v>
      </c>
      <c r="J45" s="460"/>
      <c r="K45" s="460"/>
      <c r="L45" s="478"/>
      <c r="M45" s="478"/>
      <c r="O45" s="443"/>
      <c r="P45" s="443"/>
      <c r="Q45" s="443"/>
      <c r="R45" s="443"/>
      <c r="S45" s="443"/>
      <c r="T45" s="443"/>
      <c r="U45" s="443"/>
      <c r="V45" s="443"/>
    </row>
    <row r="46" spans="1:22" s="440" customFormat="1" ht="13.9" customHeight="1" x14ac:dyDescent="0.2">
      <c r="B46" s="457" t="s">
        <v>71</v>
      </c>
      <c r="C46" s="458" t="s">
        <v>70</v>
      </c>
      <c r="D46" s="481" t="s">
        <v>132</v>
      </c>
      <c r="E46" s="460">
        <f>+'3.6'!E46</f>
        <v>14.15</v>
      </c>
      <c r="F46" s="460">
        <f>+'3.6'!F46</f>
        <v>21.33</v>
      </c>
      <c r="G46" s="460">
        <f>+'3.6'!G46</f>
        <v>28.46</v>
      </c>
      <c r="H46" s="460">
        <f>+'3.6'!H46</f>
        <v>45.09</v>
      </c>
      <c r="I46" s="460">
        <f>+'3.6'!I46</f>
        <v>56.98</v>
      </c>
      <c r="J46" s="460"/>
      <c r="K46" s="460"/>
      <c r="L46" s="478"/>
      <c r="M46" s="478"/>
      <c r="O46" s="443"/>
      <c r="P46" s="443"/>
      <c r="Q46" s="443"/>
      <c r="R46" s="443"/>
      <c r="S46" s="443"/>
      <c r="T46" s="443"/>
      <c r="U46" s="443"/>
      <c r="V46" s="443"/>
    </row>
    <row r="47" spans="1:22" s="440" customFormat="1" ht="4.5" customHeight="1" x14ac:dyDescent="0.2">
      <c r="B47" s="461"/>
      <c r="C47" s="462"/>
      <c r="D47" s="441"/>
      <c r="E47" s="461"/>
      <c r="F47" s="463"/>
      <c r="G47" s="461"/>
      <c r="H47" s="461"/>
      <c r="I47" s="461"/>
      <c r="J47" s="461"/>
      <c r="K47" s="461"/>
      <c r="L47" s="461"/>
      <c r="M47" s="461"/>
      <c r="O47" s="443"/>
      <c r="P47" s="443"/>
      <c r="Q47" s="443"/>
      <c r="R47" s="443"/>
      <c r="S47" s="443"/>
      <c r="T47" s="443"/>
      <c r="U47" s="443"/>
      <c r="V47" s="443"/>
    </row>
    <row r="48" spans="1:22" s="440" customFormat="1" x14ac:dyDescent="0.2">
      <c r="B48" s="464" t="str">
        <f>+B91</f>
        <v>&lt; LC: Menor al límite de cuantificación</v>
      </c>
      <c r="D48" s="441"/>
      <c r="E48" s="465"/>
      <c r="H48" s="442"/>
      <c r="O48" s="443"/>
      <c r="P48" s="443"/>
      <c r="Q48" s="443"/>
      <c r="R48" s="443"/>
      <c r="S48" s="443"/>
      <c r="T48" s="443"/>
      <c r="U48" s="443"/>
      <c r="V48" s="443"/>
    </row>
    <row r="49" spans="1:22" x14ac:dyDescent="0.2">
      <c r="A49" s="440"/>
      <c r="B49" s="482" t="s">
        <v>416</v>
      </c>
      <c r="C49" s="462"/>
      <c r="D49" s="441"/>
      <c r="E49" s="440"/>
      <c r="F49" s="444"/>
      <c r="G49" s="466"/>
      <c r="H49" s="442"/>
      <c r="I49" s="440"/>
      <c r="J49" s="440"/>
      <c r="K49" s="440"/>
      <c r="L49" s="440"/>
      <c r="M49" s="440"/>
    </row>
    <row r="50" spans="1:22" x14ac:dyDescent="0.2">
      <c r="A50" s="440"/>
      <c r="B50" s="500" t="str">
        <f>+'3.6'!B50</f>
        <v>Fuente: Informe de Ensayo N°  MA2216100 del laboratorio SGS del Perú S.A.C</v>
      </c>
      <c r="C50" s="462"/>
      <c r="D50" s="441"/>
      <c r="E50" s="440"/>
      <c r="F50" s="444"/>
      <c r="G50" s="466"/>
      <c r="H50" s="442"/>
      <c r="I50" s="440"/>
      <c r="J50" s="440"/>
      <c r="K50" s="440"/>
      <c r="L50" s="440"/>
      <c r="M50" s="440"/>
    </row>
    <row r="51" spans="1:22" x14ac:dyDescent="0.2">
      <c r="A51" s="440"/>
      <c r="B51" s="444"/>
      <c r="C51" s="462"/>
      <c r="D51" s="441"/>
      <c r="E51" s="440"/>
      <c r="F51" s="444"/>
      <c r="G51" s="466"/>
      <c r="H51" s="442"/>
      <c r="I51" s="440"/>
      <c r="J51" s="440"/>
      <c r="K51" s="440"/>
      <c r="L51" s="440"/>
      <c r="M51" s="440"/>
    </row>
    <row r="52" spans="1:22" x14ac:dyDescent="0.2">
      <c r="A52" s="440"/>
      <c r="B52" s="461"/>
      <c r="C52" s="462"/>
      <c r="D52" s="441"/>
      <c r="E52" s="466"/>
      <c r="F52" s="444"/>
      <c r="G52" s="466"/>
      <c r="H52" s="442"/>
      <c r="I52" s="440"/>
      <c r="J52" s="440"/>
      <c r="K52" s="440"/>
      <c r="L52" s="440"/>
      <c r="M52" s="440"/>
    </row>
    <row r="53" spans="1:22" ht="12.75" customHeight="1" x14ac:dyDescent="0.2">
      <c r="A53" s="440"/>
      <c r="B53" s="598" t="s">
        <v>386</v>
      </c>
      <c r="C53" s="598"/>
      <c r="D53" s="598"/>
      <c r="E53" s="598"/>
      <c r="F53" s="598"/>
      <c r="G53" s="598"/>
      <c r="H53" s="598"/>
      <c r="I53" s="598"/>
      <c r="J53" s="598"/>
      <c r="K53" s="598"/>
      <c r="L53" s="598"/>
      <c r="M53" s="598"/>
      <c r="P53" s="433" t="s">
        <v>387</v>
      </c>
      <c r="Q53" s="433" t="s">
        <v>288</v>
      </c>
      <c r="S53" s="431"/>
      <c r="T53" s="431"/>
      <c r="U53" s="431"/>
      <c r="V53" s="431"/>
    </row>
    <row r="54" spans="1:22" s="456" customFormat="1" ht="12.6" customHeight="1" x14ac:dyDescent="0.2">
      <c r="A54" s="454"/>
      <c r="B54" s="597" t="s">
        <v>379</v>
      </c>
      <c r="C54" s="597"/>
      <c r="D54" s="598" t="s">
        <v>104</v>
      </c>
      <c r="E54" s="591" t="str">
        <f>E12</f>
        <v>Fecha</v>
      </c>
      <c r="F54" s="591"/>
      <c r="G54" s="591"/>
      <c r="H54" s="591"/>
      <c r="I54" s="591"/>
      <c r="J54" s="591"/>
      <c r="K54" s="591"/>
      <c r="L54" s="625" t="s">
        <v>388</v>
      </c>
      <c r="M54" s="625"/>
      <c r="N54" s="454"/>
      <c r="P54" s="395">
        <v>0</v>
      </c>
      <c r="Q54" s="396">
        <v>0.5</v>
      </c>
      <c r="S54" s="431"/>
      <c r="T54" s="431"/>
      <c r="U54" s="431"/>
      <c r="V54" s="431"/>
    </row>
    <row r="55" spans="1:22" ht="12.75" customHeight="1" x14ac:dyDescent="0.2">
      <c r="A55" s="440"/>
      <c r="B55" s="597"/>
      <c r="C55" s="597"/>
      <c r="D55" s="598"/>
      <c r="E55" s="401">
        <f>+E13</f>
        <v>44662.638888888891</v>
      </c>
      <c r="F55" s="401">
        <f>+F13</f>
        <v>44663.701388888891</v>
      </c>
      <c r="G55" s="401">
        <f>+G13</f>
        <v>44664.725694444445</v>
      </c>
      <c r="H55" s="401">
        <f>+H13</f>
        <v>44665.736111111109</v>
      </c>
      <c r="I55" s="401">
        <f>+I13</f>
        <v>44666.75</v>
      </c>
      <c r="J55" s="401">
        <f>'[2]6 Cálculo PM10 y VM'!$E17</f>
        <v>0</v>
      </c>
      <c r="K55" s="401">
        <f>'[2]6 Cálculo PM10 y VM'!$E18</f>
        <v>0</v>
      </c>
      <c r="L55" s="625"/>
      <c r="M55" s="625"/>
      <c r="P55" s="395">
        <v>1</v>
      </c>
      <c r="Q55" s="396">
        <v>0.5</v>
      </c>
      <c r="S55" s="431"/>
      <c r="T55" s="431"/>
      <c r="U55" s="431"/>
      <c r="V55" s="431"/>
    </row>
    <row r="56" spans="1:22" s="456" customFormat="1" ht="31.5" customHeight="1" x14ac:dyDescent="0.2">
      <c r="A56" s="454"/>
      <c r="B56" s="591" t="s">
        <v>389</v>
      </c>
      <c r="C56" s="591"/>
      <c r="D56" s="591"/>
      <c r="E56" s="404">
        <f>+'3.7'!L12</f>
        <v>988.51144935318257</v>
      </c>
      <c r="F56" s="404">
        <f>+'3.7'!L13</f>
        <v>989.08600282120142</v>
      </c>
      <c r="G56" s="404">
        <f>+'3.7'!L14</f>
        <v>990.12356241223029</v>
      </c>
      <c r="H56" s="404">
        <f>+'3.7'!L15</f>
        <v>993.33867300195209</v>
      </c>
      <c r="I56" s="404">
        <f>+'3.7'!L16</f>
        <v>989.62641339325205</v>
      </c>
      <c r="J56" s="404"/>
      <c r="K56" s="404"/>
      <c r="L56" s="401" t="s">
        <v>390</v>
      </c>
      <c r="M56" s="480" t="s">
        <v>391</v>
      </c>
      <c r="N56" s="454"/>
      <c r="P56" s="431"/>
      <c r="Q56" s="431"/>
      <c r="R56" s="431"/>
      <c r="S56" s="431"/>
      <c r="T56" s="431"/>
      <c r="U56" s="431"/>
      <c r="V56" s="431"/>
    </row>
    <row r="57" spans="1:22" ht="13.9" customHeight="1" x14ac:dyDescent="0.2">
      <c r="A57" s="440"/>
      <c r="B57" s="457" t="s">
        <v>101</v>
      </c>
      <c r="C57" s="458" t="s">
        <v>100</v>
      </c>
      <c r="D57" s="481" t="s">
        <v>413</v>
      </c>
      <c r="E57" s="402">
        <f t="shared" ref="E57:E63" si="0">IF(ISNUMBER(FIND("&lt;",E14)),"&lt;LC",PRODUCT(E14,1/E$56))</f>
        <v>2.3674991337038532E-2</v>
      </c>
      <c r="F57" s="402">
        <f t="shared" ref="E57:I66" si="1">IF(ISNUMBER(FIND("&lt;",F14)),"&lt;LC",PRODUCT(F14,1/F$56))</f>
        <v>3.514760081614899E-2</v>
      </c>
      <c r="G57" s="402">
        <f t="shared" si="1"/>
        <v>3.6505544734174611E-2</v>
      </c>
      <c r="H57" s="402">
        <f t="shared" si="1"/>
        <v>4.3772583492190834E-2</v>
      </c>
      <c r="I57" s="402">
        <f t="shared" si="1"/>
        <v>8.1192254887876542E-2</v>
      </c>
      <c r="J57" s="402"/>
      <c r="K57" s="402"/>
      <c r="L57" s="458" t="s">
        <v>131</v>
      </c>
      <c r="M57" s="402" t="s">
        <v>131</v>
      </c>
      <c r="P57" s="443" t="s">
        <v>378</v>
      </c>
      <c r="R57" s="489"/>
      <c r="S57" s="431"/>
      <c r="T57" s="431"/>
      <c r="U57" s="431"/>
      <c r="V57" s="431"/>
    </row>
    <row r="58" spans="1:22" ht="13.9" customHeight="1" x14ac:dyDescent="0.2">
      <c r="A58" s="440"/>
      <c r="B58" s="457" t="s">
        <v>79</v>
      </c>
      <c r="C58" s="458" t="s">
        <v>78</v>
      </c>
      <c r="D58" s="481" t="s">
        <v>413</v>
      </c>
      <c r="E58" s="402" t="str">
        <f t="shared" si="0"/>
        <v>&lt;LC</v>
      </c>
      <c r="F58" s="402" t="str">
        <f t="shared" si="1"/>
        <v>&lt;LC</v>
      </c>
      <c r="G58" s="402" t="str">
        <f t="shared" si="1"/>
        <v>&lt;LC</v>
      </c>
      <c r="H58" s="402" t="str">
        <f t="shared" si="1"/>
        <v>&lt;LC</v>
      </c>
      <c r="I58" s="402" t="str">
        <f t="shared" si="1"/>
        <v>&lt;LC</v>
      </c>
      <c r="J58" s="402"/>
      <c r="K58" s="402"/>
      <c r="L58" s="458">
        <v>25</v>
      </c>
      <c r="M58" s="402" t="s">
        <v>392</v>
      </c>
      <c r="P58" s="483" t="s">
        <v>468</v>
      </c>
      <c r="Q58" s="490"/>
      <c r="R58" s="489"/>
      <c r="S58" s="431"/>
      <c r="T58" s="431"/>
      <c r="U58" s="431"/>
      <c r="V58" s="431"/>
    </row>
    <row r="59" spans="1:22" ht="13.9" customHeight="1" x14ac:dyDescent="0.2">
      <c r="A59" s="440"/>
      <c r="B59" s="457" t="s">
        <v>147</v>
      </c>
      <c r="C59" s="458" t="s">
        <v>99</v>
      </c>
      <c r="D59" s="481" t="s">
        <v>413</v>
      </c>
      <c r="E59" s="402" t="str">
        <f t="shared" si="0"/>
        <v>&lt;LC</v>
      </c>
      <c r="F59" s="402">
        <f t="shared" si="1"/>
        <v>1.6398978404036837E-3</v>
      </c>
      <c r="G59" s="402">
        <f t="shared" si="1"/>
        <v>1.4058851368092696E-3</v>
      </c>
      <c r="H59" s="402">
        <f t="shared" si="1"/>
        <v>1.5865686525998197E-3</v>
      </c>
      <c r="I59" s="402">
        <f t="shared" si="1"/>
        <v>2.8940213814421709E-3</v>
      </c>
      <c r="J59" s="402"/>
      <c r="K59" s="402"/>
      <c r="L59" s="458">
        <v>0.3</v>
      </c>
      <c r="M59" s="402" t="s">
        <v>393</v>
      </c>
      <c r="P59" s="483" t="s">
        <v>463</v>
      </c>
      <c r="Q59" s="490"/>
      <c r="R59" s="489"/>
      <c r="S59" s="431"/>
      <c r="T59" s="431"/>
      <c r="U59" s="431"/>
      <c r="V59" s="431"/>
    </row>
    <row r="60" spans="1:22" ht="13.9" customHeight="1" x14ac:dyDescent="0.2">
      <c r="A60" s="440"/>
      <c r="B60" s="457" t="s">
        <v>98</v>
      </c>
      <c r="C60" s="458" t="s">
        <v>97</v>
      </c>
      <c r="D60" s="481" t="s">
        <v>413</v>
      </c>
      <c r="E60" s="402">
        <f t="shared" si="0"/>
        <v>2.0394300959479419E-3</v>
      </c>
      <c r="F60" s="402">
        <f t="shared" si="1"/>
        <v>2.1979888440429147E-3</v>
      </c>
      <c r="G60" s="402">
        <f t="shared" si="1"/>
        <v>2.0330795836185776E-3</v>
      </c>
      <c r="H60" s="402">
        <f t="shared" si="1"/>
        <v>2.1191161254585154E-3</v>
      </c>
      <c r="I60" s="402">
        <f t="shared" si="1"/>
        <v>4.4511746456888145E-3</v>
      </c>
      <c r="J60" s="402"/>
      <c r="K60" s="402"/>
      <c r="L60" s="458" t="s">
        <v>131</v>
      </c>
      <c r="M60" s="402" t="s">
        <v>131</v>
      </c>
      <c r="P60" s="483" t="s">
        <v>464</v>
      </c>
      <c r="Q60" s="490"/>
      <c r="R60" s="489"/>
      <c r="S60" s="431"/>
      <c r="T60" s="431"/>
      <c r="U60" s="431"/>
      <c r="V60" s="431"/>
    </row>
    <row r="61" spans="1:22" ht="13.9" customHeight="1" x14ac:dyDescent="0.2">
      <c r="A61" s="440"/>
      <c r="B61" s="457" t="s">
        <v>96</v>
      </c>
      <c r="C61" s="458" t="s">
        <v>95</v>
      </c>
      <c r="D61" s="481" t="s">
        <v>413</v>
      </c>
      <c r="E61" s="402" t="str">
        <f t="shared" si="0"/>
        <v>&lt;LC</v>
      </c>
      <c r="F61" s="402" t="str">
        <f t="shared" si="1"/>
        <v>&lt;LC</v>
      </c>
      <c r="G61" s="402" t="str">
        <f t="shared" si="1"/>
        <v>&lt;LC</v>
      </c>
      <c r="H61" s="402" t="str">
        <f t="shared" si="1"/>
        <v>&lt;LC</v>
      </c>
      <c r="I61" s="402" t="str">
        <f t="shared" si="1"/>
        <v>&lt;LC</v>
      </c>
      <c r="J61" s="402"/>
      <c r="K61" s="402"/>
      <c r="L61" s="458">
        <v>0.01</v>
      </c>
      <c r="M61" s="402" t="s">
        <v>394</v>
      </c>
      <c r="P61" s="483" t="s">
        <v>465</v>
      </c>
      <c r="Q61" s="490"/>
      <c r="R61" s="489"/>
      <c r="S61" s="431"/>
      <c r="T61" s="431"/>
      <c r="U61" s="431"/>
      <c r="V61" s="431"/>
    </row>
    <row r="62" spans="1:22" ht="13.9" customHeight="1" x14ac:dyDescent="0.2">
      <c r="A62" s="440"/>
      <c r="B62" s="457" t="s">
        <v>106</v>
      </c>
      <c r="C62" s="458" t="s">
        <v>118</v>
      </c>
      <c r="D62" s="481" t="s">
        <v>413</v>
      </c>
      <c r="E62" s="402" t="str">
        <f t="shared" si="0"/>
        <v>&lt;LC</v>
      </c>
      <c r="F62" s="402" t="str">
        <f t="shared" si="1"/>
        <v>&lt;LC</v>
      </c>
      <c r="G62" s="402" t="str">
        <f t="shared" si="1"/>
        <v>&lt;LC</v>
      </c>
      <c r="H62" s="402" t="str">
        <f t="shared" si="1"/>
        <v>&lt;LC</v>
      </c>
      <c r="I62" s="402" t="str">
        <f t="shared" si="1"/>
        <v>&lt;LC</v>
      </c>
      <c r="J62" s="402"/>
      <c r="K62" s="402"/>
      <c r="L62" s="458" t="s">
        <v>131</v>
      </c>
      <c r="M62" s="402" t="s">
        <v>131</v>
      </c>
      <c r="P62" s="483" t="s">
        <v>469</v>
      </c>
      <c r="Q62" s="490"/>
      <c r="R62" s="489"/>
      <c r="S62" s="431"/>
      <c r="T62" s="431"/>
      <c r="U62" s="431"/>
      <c r="V62" s="431"/>
    </row>
    <row r="63" spans="1:22" ht="13.9" customHeight="1" x14ac:dyDescent="0.2">
      <c r="A63" s="440"/>
      <c r="B63" s="457" t="s">
        <v>107</v>
      </c>
      <c r="C63" s="458" t="s">
        <v>119</v>
      </c>
      <c r="D63" s="481" t="s">
        <v>413</v>
      </c>
      <c r="E63" s="402">
        <f t="shared" si="0"/>
        <v>2.2923356137986291E-3</v>
      </c>
      <c r="F63" s="402">
        <f t="shared" si="1"/>
        <v>2.709572264045544E-3</v>
      </c>
      <c r="G63" s="402">
        <f t="shared" si="1"/>
        <v>3.7752863803110995E-3</v>
      </c>
      <c r="H63" s="402">
        <f t="shared" si="1"/>
        <v>3.901992447637627E-3</v>
      </c>
      <c r="I63" s="402">
        <f t="shared" si="1"/>
        <v>9.0286595821179472E-3</v>
      </c>
      <c r="J63" s="402"/>
      <c r="K63" s="402"/>
      <c r="L63" s="458">
        <v>120</v>
      </c>
      <c r="M63" s="402" t="s">
        <v>395</v>
      </c>
      <c r="S63" s="431"/>
      <c r="T63" s="431"/>
      <c r="U63" s="431"/>
      <c r="V63" s="431"/>
    </row>
    <row r="64" spans="1:22" ht="13.9" customHeight="1" x14ac:dyDescent="0.2">
      <c r="A64" s="440"/>
      <c r="B64" s="457" t="s">
        <v>94</v>
      </c>
      <c r="C64" s="458" t="s">
        <v>93</v>
      </c>
      <c r="D64" s="481" t="s">
        <v>413</v>
      </c>
      <c r="E64" s="402" t="str">
        <f t="shared" si="1"/>
        <v>&lt;LC</v>
      </c>
      <c r="F64" s="402" t="str">
        <f t="shared" si="1"/>
        <v>&lt;LC</v>
      </c>
      <c r="G64" s="402" t="str">
        <f t="shared" si="1"/>
        <v>&lt;LC</v>
      </c>
      <c r="H64" s="402" t="str">
        <f t="shared" si="1"/>
        <v>&lt;LC</v>
      </c>
      <c r="I64" s="402" t="str">
        <f t="shared" si="1"/>
        <v>&lt;LC</v>
      </c>
      <c r="J64" s="402"/>
      <c r="K64" s="402"/>
      <c r="L64" s="458">
        <v>2.5000000000000001E-2</v>
      </c>
      <c r="M64" s="402" t="s">
        <v>396</v>
      </c>
      <c r="S64" s="431"/>
      <c r="T64" s="431"/>
      <c r="U64" s="431"/>
      <c r="V64" s="431"/>
    </row>
    <row r="65" spans="1:22" ht="13.9" customHeight="1" x14ac:dyDescent="0.2">
      <c r="A65" s="440"/>
      <c r="B65" s="457" t="s">
        <v>108</v>
      </c>
      <c r="C65" s="458" t="s">
        <v>121</v>
      </c>
      <c r="D65" s="481" t="s">
        <v>413</v>
      </c>
      <c r="E65" s="402">
        <f t="shared" si="1"/>
        <v>0.29084134552829033</v>
      </c>
      <c r="F65" s="402">
        <f t="shared" si="1"/>
        <v>0.8437173285434264</v>
      </c>
      <c r="G65" s="402">
        <f t="shared" si="1"/>
        <v>0.41531887090754127</v>
      </c>
      <c r="H65" s="402">
        <f t="shared" si="1"/>
        <v>0.77068881017833424</v>
      </c>
      <c r="I65" s="402">
        <f t="shared" si="1"/>
        <v>1.0019700228089743</v>
      </c>
      <c r="J65" s="402"/>
      <c r="K65" s="402"/>
      <c r="L65" s="458" t="s">
        <v>131</v>
      </c>
      <c r="M65" s="402" t="s">
        <v>131</v>
      </c>
      <c r="P65" s="431"/>
      <c r="Q65" s="431"/>
      <c r="R65" s="431"/>
      <c r="S65" s="431"/>
      <c r="T65" s="431"/>
      <c r="U65" s="431"/>
      <c r="V65" s="431"/>
    </row>
    <row r="66" spans="1:22" ht="13.9" customHeight="1" x14ac:dyDescent="0.2">
      <c r="A66" s="440"/>
      <c r="B66" s="457" t="s">
        <v>92</v>
      </c>
      <c r="C66" s="458" t="s">
        <v>91</v>
      </c>
      <c r="D66" s="481" t="s">
        <v>413</v>
      </c>
      <c r="E66" s="402" t="str">
        <f t="shared" si="1"/>
        <v>&lt;LC</v>
      </c>
      <c r="F66" s="402" t="str">
        <f t="shared" si="1"/>
        <v>&lt;LC</v>
      </c>
      <c r="G66" s="402" t="str">
        <f t="shared" si="1"/>
        <v>&lt;LC</v>
      </c>
      <c r="H66" s="402" t="str">
        <f t="shared" si="1"/>
        <v>&lt;LC</v>
      </c>
      <c r="I66" s="402" t="str">
        <f t="shared" si="1"/>
        <v>&lt;LC</v>
      </c>
      <c r="J66" s="402"/>
      <c r="K66" s="402"/>
      <c r="L66" s="458">
        <v>0.1</v>
      </c>
      <c r="M66" s="402" t="s">
        <v>397</v>
      </c>
      <c r="P66" s="431"/>
      <c r="Q66" s="431"/>
      <c r="R66" s="431"/>
      <c r="S66" s="431"/>
      <c r="T66" s="431"/>
      <c r="U66" s="431"/>
      <c r="V66" s="431"/>
    </row>
    <row r="67" spans="1:22" ht="13.9" customHeight="1" x14ac:dyDescent="0.2">
      <c r="A67" s="440"/>
      <c r="B67" s="457" t="s">
        <v>88</v>
      </c>
      <c r="C67" s="458" t="s">
        <v>87</v>
      </c>
      <c r="D67" s="481" t="s">
        <v>413</v>
      </c>
      <c r="E67" s="402">
        <f t="shared" ref="E67:I76" si="2">IF(ISNUMBER(FIND("&lt;",E24)),"&lt;LC",PRODUCT(E24,1/E$56))</f>
        <v>1.5350353311465312E-2</v>
      </c>
      <c r="F67" s="402">
        <f t="shared" si="2"/>
        <v>2.5195988952342908E-2</v>
      </c>
      <c r="G67" s="402">
        <f t="shared" si="2"/>
        <v>2.2148750754473624E-2</v>
      </c>
      <c r="H67" s="402">
        <f t="shared" si="2"/>
        <v>2.5735432128846311E-2</v>
      </c>
      <c r="I67" s="402">
        <f t="shared" si="2"/>
        <v>3.1201673259836367E-2</v>
      </c>
      <c r="J67" s="402"/>
      <c r="K67" s="402"/>
      <c r="L67" s="458">
        <v>50</v>
      </c>
      <c r="M67" s="402" t="s">
        <v>398</v>
      </c>
      <c r="P67" s="431"/>
      <c r="Q67" s="431"/>
      <c r="R67" s="431"/>
      <c r="S67" s="431"/>
      <c r="T67" s="431"/>
      <c r="U67" s="431"/>
      <c r="V67" s="431"/>
    </row>
    <row r="68" spans="1:22" ht="13.9" customHeight="1" x14ac:dyDescent="0.2">
      <c r="A68" s="440"/>
      <c r="B68" s="457" t="s">
        <v>90</v>
      </c>
      <c r="C68" s="458" t="s">
        <v>89</v>
      </c>
      <c r="D68" s="481" t="s">
        <v>413</v>
      </c>
      <c r="E68" s="402" t="str">
        <f t="shared" si="2"/>
        <v>&lt;LC</v>
      </c>
      <c r="F68" s="402" t="str">
        <f t="shared" si="2"/>
        <v>&lt;LC</v>
      </c>
      <c r="G68" s="402" t="str">
        <f t="shared" si="2"/>
        <v>&lt;LC</v>
      </c>
      <c r="H68" s="402" t="str">
        <f t="shared" si="2"/>
        <v>&lt;LC</v>
      </c>
      <c r="I68" s="402" t="str">
        <f t="shared" si="2"/>
        <v>&lt;LC</v>
      </c>
      <c r="J68" s="402"/>
      <c r="K68" s="402"/>
      <c r="L68" s="458">
        <v>0.5</v>
      </c>
      <c r="M68" s="402" t="s">
        <v>399</v>
      </c>
    </row>
    <row r="69" spans="1:22" ht="13.9" customHeight="1" x14ac:dyDescent="0.2">
      <c r="A69" s="440"/>
      <c r="B69" s="457" t="s">
        <v>109</v>
      </c>
      <c r="C69" s="458" t="s">
        <v>122</v>
      </c>
      <c r="D69" s="481" t="s">
        <v>413</v>
      </c>
      <c r="E69" s="402" t="str">
        <f t="shared" si="2"/>
        <v>&lt;LC</v>
      </c>
      <c r="F69" s="402" t="str">
        <f t="shared" si="2"/>
        <v>&lt;LC</v>
      </c>
      <c r="G69" s="402" t="str">
        <f t="shared" si="2"/>
        <v>&lt;LC</v>
      </c>
      <c r="H69" s="402" t="str">
        <f t="shared" si="2"/>
        <v>&lt;LC</v>
      </c>
      <c r="I69" s="402" t="str">
        <f t="shared" si="2"/>
        <v>&lt;LC</v>
      </c>
      <c r="J69" s="402"/>
      <c r="K69" s="402"/>
      <c r="L69" s="458">
        <v>10</v>
      </c>
      <c r="M69" s="402" t="s">
        <v>400</v>
      </c>
    </row>
    <row r="70" spans="1:22" ht="13.9" customHeight="1" x14ac:dyDescent="0.2">
      <c r="A70" s="440"/>
      <c r="B70" s="457" t="s">
        <v>110</v>
      </c>
      <c r="C70" s="458" t="s">
        <v>123</v>
      </c>
      <c r="D70" s="481" t="s">
        <v>413</v>
      </c>
      <c r="E70" s="402" t="str">
        <f t="shared" si="2"/>
        <v>&lt;LC</v>
      </c>
      <c r="F70" s="402">
        <f t="shared" si="2"/>
        <v>1.0929282154601614E-3</v>
      </c>
      <c r="G70" s="402">
        <f t="shared" si="2"/>
        <v>7.6657099054470957E-4</v>
      </c>
      <c r="H70" s="402">
        <f t="shared" si="2"/>
        <v>1.4818712288241968E-3</v>
      </c>
      <c r="I70" s="402">
        <f t="shared" si="2"/>
        <v>1.7895641992088285E-3</v>
      </c>
      <c r="J70" s="402"/>
      <c r="K70" s="402"/>
      <c r="L70" s="458">
        <v>120</v>
      </c>
      <c r="M70" s="402" t="s">
        <v>401</v>
      </c>
    </row>
    <row r="71" spans="1:22" ht="13.9" customHeight="1" x14ac:dyDescent="0.2">
      <c r="A71" s="440"/>
      <c r="B71" s="457" t="s">
        <v>148</v>
      </c>
      <c r="C71" s="458" t="s">
        <v>120</v>
      </c>
      <c r="D71" s="481" t="s">
        <v>413</v>
      </c>
      <c r="E71" s="402" t="str">
        <f t="shared" si="2"/>
        <v>&lt;LC</v>
      </c>
      <c r="F71" s="402">
        <f t="shared" si="2"/>
        <v>1.1849323483064842E-2</v>
      </c>
      <c r="G71" s="402">
        <f t="shared" si="2"/>
        <v>1.4483040849026529E-2</v>
      </c>
      <c r="H71" s="402">
        <f t="shared" si="2"/>
        <v>1.7979769121467499E-2</v>
      </c>
      <c r="I71" s="402">
        <f t="shared" si="2"/>
        <v>2.6787886460206689E-2</v>
      </c>
      <c r="J71" s="402"/>
      <c r="K71" s="402"/>
      <c r="L71" s="458" t="s">
        <v>131</v>
      </c>
      <c r="M71" s="402" t="s">
        <v>131</v>
      </c>
    </row>
    <row r="72" spans="1:22" ht="13.9" customHeight="1" x14ac:dyDescent="0.2">
      <c r="A72" s="440"/>
      <c r="B72" s="457" t="s">
        <v>111</v>
      </c>
      <c r="C72" s="458" t="s">
        <v>124</v>
      </c>
      <c r="D72" s="481" t="s">
        <v>413</v>
      </c>
      <c r="E72" s="402">
        <f t="shared" si="2"/>
        <v>0.11317016112782553</v>
      </c>
      <c r="F72" s="402">
        <f t="shared" si="2"/>
        <v>0.19926477519430455</v>
      </c>
      <c r="G72" s="402">
        <f t="shared" si="2"/>
        <v>0.26858263967793761</v>
      </c>
      <c r="H72" s="402">
        <f t="shared" si="2"/>
        <v>0.33138748036980242</v>
      </c>
      <c r="I72" s="402">
        <f t="shared" si="2"/>
        <v>0.54830791969209181</v>
      </c>
      <c r="J72" s="402"/>
      <c r="K72" s="402"/>
      <c r="L72" s="458">
        <v>4</v>
      </c>
      <c r="M72" s="402" t="s">
        <v>402</v>
      </c>
    </row>
    <row r="73" spans="1:22" ht="13.9" customHeight="1" x14ac:dyDescent="0.2">
      <c r="A73" s="440"/>
      <c r="B73" s="457" t="s">
        <v>112</v>
      </c>
      <c r="C73" s="458" t="s">
        <v>125</v>
      </c>
      <c r="D73" s="481" t="s">
        <v>413</v>
      </c>
      <c r="E73" s="402" t="str">
        <f t="shared" si="2"/>
        <v>&lt;LC</v>
      </c>
      <c r="F73" s="402" t="str">
        <f t="shared" si="2"/>
        <v>&lt;LC</v>
      </c>
      <c r="G73" s="402" t="str">
        <f t="shared" si="2"/>
        <v>&lt;LC</v>
      </c>
      <c r="H73" s="402" t="str">
        <f t="shared" si="2"/>
        <v>&lt;LC</v>
      </c>
      <c r="I73" s="402" t="str">
        <f t="shared" si="2"/>
        <v>&lt;LC</v>
      </c>
      <c r="J73" s="402"/>
      <c r="K73" s="402"/>
      <c r="L73" s="458" t="s">
        <v>131</v>
      </c>
      <c r="M73" s="402" t="s">
        <v>131</v>
      </c>
    </row>
    <row r="74" spans="1:22" ht="13.9" customHeight="1" x14ac:dyDescent="0.2">
      <c r="A74" s="440"/>
      <c r="B74" s="457" t="s">
        <v>113</v>
      </c>
      <c r="C74" s="458" t="s">
        <v>126</v>
      </c>
      <c r="D74" s="481" t="s">
        <v>413</v>
      </c>
      <c r="E74" s="402">
        <f t="shared" si="2"/>
        <v>4.1648480679651177E-2</v>
      </c>
      <c r="F74" s="402">
        <f t="shared" si="2"/>
        <v>5.2179486771414367E-2</v>
      </c>
      <c r="G74" s="402">
        <f t="shared" si="2"/>
        <v>6.7223932978466239E-2</v>
      </c>
      <c r="H74" s="402">
        <f t="shared" si="2"/>
        <v>0.10335850479849205</v>
      </c>
      <c r="I74" s="402">
        <f t="shared" si="2"/>
        <v>0.14577218033758643</v>
      </c>
      <c r="J74" s="402"/>
      <c r="K74" s="402"/>
      <c r="L74" s="458" t="s">
        <v>131</v>
      </c>
      <c r="M74" s="402" t="s">
        <v>131</v>
      </c>
    </row>
    <row r="75" spans="1:22" ht="13.9" customHeight="1" x14ac:dyDescent="0.2">
      <c r="A75" s="440"/>
      <c r="B75" s="457" t="s">
        <v>86</v>
      </c>
      <c r="C75" s="458" t="s">
        <v>85</v>
      </c>
      <c r="D75" s="481" t="s">
        <v>413</v>
      </c>
      <c r="E75" s="402">
        <f t="shared" si="2"/>
        <v>1.2285138435114983E-2</v>
      </c>
      <c r="F75" s="402">
        <f t="shared" si="2"/>
        <v>1.9230885833735181E-2</v>
      </c>
      <c r="G75" s="402">
        <f t="shared" si="2"/>
        <v>2.7573326235653645E-2</v>
      </c>
      <c r="H75" s="402">
        <f t="shared" si="2"/>
        <v>3.7185706148307192E-2</v>
      </c>
      <c r="I75" s="402">
        <f t="shared" si="2"/>
        <v>5.2338942553484175E-2</v>
      </c>
      <c r="J75" s="402"/>
      <c r="K75" s="402"/>
      <c r="L75" s="458">
        <v>0.2</v>
      </c>
      <c r="M75" s="402" t="s">
        <v>403</v>
      </c>
    </row>
    <row r="76" spans="1:22" ht="13.9" customHeight="1" x14ac:dyDescent="0.2">
      <c r="A76" s="440"/>
      <c r="B76" s="457" t="s">
        <v>69</v>
      </c>
      <c r="C76" s="458" t="s">
        <v>68</v>
      </c>
      <c r="D76" s="481" t="s">
        <v>413</v>
      </c>
      <c r="E76" s="402" t="str">
        <f>IF(ISNUMBER(FIND("&lt;",E33)),"&lt;LC",PRODUCT(E33,1/E$56))</f>
        <v>&lt;LC</v>
      </c>
      <c r="F76" s="402" t="str">
        <f>IF(ISNUMBER(FIND("&lt;",F33)),"&lt;LC",PRODUCT(F33,1/F$56))</f>
        <v>&lt;LC</v>
      </c>
      <c r="G76" s="402" t="str">
        <f>IF(ISNUMBER(FIND("&lt;",G33)),"&lt;LC",PRODUCT(G33,1/G$56))</f>
        <v>&lt;LC</v>
      </c>
      <c r="H76" s="402" t="str">
        <f>IF(ISNUMBER(FIND("&lt;",H33)),"&lt;LC",PRODUCT(H33,1/H$56))</f>
        <v>&lt;LC</v>
      </c>
      <c r="I76" s="402" t="str">
        <f t="shared" si="2"/>
        <v>&lt;LC</v>
      </c>
      <c r="J76" s="402"/>
      <c r="K76" s="402"/>
      <c r="L76" s="458">
        <v>2</v>
      </c>
      <c r="M76" s="402" t="s">
        <v>404</v>
      </c>
    </row>
    <row r="77" spans="1:22" ht="13.9" customHeight="1" x14ac:dyDescent="0.2">
      <c r="A77" s="440"/>
      <c r="B77" s="457" t="s">
        <v>84</v>
      </c>
      <c r="C77" s="458" t="s">
        <v>83</v>
      </c>
      <c r="D77" s="481" t="s">
        <v>413</v>
      </c>
      <c r="E77" s="402" t="str">
        <f t="shared" ref="E77:I86" si="3">IF(ISNUMBER(FIND("&lt;",E34)),"&lt;LC",PRODUCT(E34,1/E$56))</f>
        <v>&lt;LC</v>
      </c>
      <c r="F77" s="402" t="str">
        <f t="shared" si="3"/>
        <v>&lt;LC</v>
      </c>
      <c r="G77" s="402" t="str">
        <f t="shared" si="3"/>
        <v>&lt;LC</v>
      </c>
      <c r="H77" s="402" t="str">
        <f t="shared" si="3"/>
        <v>&lt;LC</v>
      </c>
      <c r="I77" s="402" t="str">
        <f t="shared" si="3"/>
        <v>&lt;LC</v>
      </c>
      <c r="J77" s="402"/>
      <c r="K77" s="402"/>
      <c r="L77" s="458">
        <v>120</v>
      </c>
      <c r="M77" s="402" t="s">
        <v>405</v>
      </c>
    </row>
    <row r="78" spans="1:22" ht="13.9" customHeight="1" x14ac:dyDescent="0.2">
      <c r="A78" s="440"/>
      <c r="B78" s="457" t="s">
        <v>150</v>
      </c>
      <c r="C78" s="458" t="s">
        <v>82</v>
      </c>
      <c r="D78" s="481" t="s">
        <v>413</v>
      </c>
      <c r="E78" s="402" t="str">
        <f t="shared" si="3"/>
        <v>&lt;LC</v>
      </c>
      <c r="F78" s="402" t="str">
        <f t="shared" si="3"/>
        <v>&lt;LC</v>
      </c>
      <c r="G78" s="402" t="str">
        <f t="shared" si="3"/>
        <v>&lt;LC</v>
      </c>
      <c r="H78" s="402" t="str">
        <f t="shared" si="3"/>
        <v>&lt;LC</v>
      </c>
      <c r="I78" s="402" t="str">
        <f t="shared" si="3"/>
        <v>&lt;LC</v>
      </c>
      <c r="J78" s="402"/>
      <c r="K78" s="402"/>
      <c r="L78" s="458">
        <v>0.1</v>
      </c>
      <c r="M78" s="402" t="s">
        <v>406</v>
      </c>
    </row>
    <row r="79" spans="1:22" ht="13.9" customHeight="1" x14ac:dyDescent="0.2">
      <c r="A79" s="440"/>
      <c r="B79" s="457" t="s">
        <v>103</v>
      </c>
      <c r="C79" s="458" t="s">
        <v>102</v>
      </c>
      <c r="D79" s="481" t="s">
        <v>413</v>
      </c>
      <c r="E79" s="402" t="str">
        <f t="shared" si="3"/>
        <v>&lt;LC</v>
      </c>
      <c r="F79" s="402" t="str">
        <f t="shared" si="3"/>
        <v>&lt;LC</v>
      </c>
      <c r="G79" s="402" t="str">
        <f t="shared" si="3"/>
        <v>&lt;LC</v>
      </c>
      <c r="H79" s="402" t="str">
        <f t="shared" si="3"/>
        <v>&lt;LC</v>
      </c>
      <c r="I79" s="402" t="str">
        <f t="shared" si="3"/>
        <v>&lt;LC</v>
      </c>
      <c r="J79" s="402"/>
      <c r="K79" s="402"/>
      <c r="L79" s="458">
        <v>1</v>
      </c>
      <c r="M79" s="402" t="s">
        <v>407</v>
      </c>
    </row>
    <row r="80" spans="1:22" ht="13.9" customHeight="1" x14ac:dyDescent="0.2">
      <c r="A80" s="440"/>
      <c r="B80" s="457" t="s">
        <v>81</v>
      </c>
      <c r="C80" s="458" t="s">
        <v>80</v>
      </c>
      <c r="D80" s="481" t="s">
        <v>413</v>
      </c>
      <c r="E80" s="402">
        <f t="shared" si="3"/>
        <v>1.128666745064047E-2</v>
      </c>
      <c r="F80" s="402">
        <f t="shared" si="3"/>
        <v>1.902160170737047E-2</v>
      </c>
      <c r="G80" s="402">
        <f t="shared" si="3"/>
        <v>2.0325745961412754E-2</v>
      </c>
      <c r="H80" s="402">
        <f t="shared" si="3"/>
        <v>2.8155553347659741E-2</v>
      </c>
      <c r="I80" s="402">
        <f t="shared" si="3"/>
        <v>4.0881083459848436E-2</v>
      </c>
      <c r="J80" s="402"/>
      <c r="K80" s="402"/>
      <c r="L80" s="458">
        <v>0.5</v>
      </c>
      <c r="M80" s="402" t="s">
        <v>408</v>
      </c>
    </row>
    <row r="81" spans="1:22" ht="13.9" customHeight="1" x14ac:dyDescent="0.2">
      <c r="A81" s="440"/>
      <c r="B81" s="457" t="s">
        <v>114</v>
      </c>
      <c r="C81" s="458" t="s">
        <v>127</v>
      </c>
      <c r="D81" s="481" t="s">
        <v>413</v>
      </c>
      <c r="E81" s="402">
        <f t="shared" si="3"/>
        <v>3.7875130353318916E-2</v>
      </c>
      <c r="F81" s="402">
        <f t="shared" si="3"/>
        <v>3.720606690928209E-2</v>
      </c>
      <c r="G81" s="402">
        <f t="shared" si="3"/>
        <v>4.7761715603240204E-2</v>
      </c>
      <c r="H81" s="402">
        <f t="shared" si="3"/>
        <v>4.506016046343142E-2</v>
      </c>
      <c r="I81" s="402">
        <f t="shared" si="3"/>
        <v>7.6837076063150378E-2</v>
      </c>
      <c r="J81" s="402"/>
      <c r="K81" s="402"/>
      <c r="L81" s="458" t="s">
        <v>131</v>
      </c>
      <c r="M81" s="402" t="s">
        <v>131</v>
      </c>
    </row>
    <row r="82" spans="1:22" s="440" customFormat="1" ht="13.9" customHeight="1" x14ac:dyDescent="0.2">
      <c r="B82" s="457" t="s">
        <v>77</v>
      </c>
      <c r="C82" s="458" t="s">
        <v>76</v>
      </c>
      <c r="D82" s="481" t="s">
        <v>413</v>
      </c>
      <c r="E82" s="402" t="str">
        <f t="shared" si="3"/>
        <v>&lt;LC</v>
      </c>
      <c r="F82" s="402" t="str">
        <f t="shared" si="3"/>
        <v>&lt;LC</v>
      </c>
      <c r="G82" s="402" t="str">
        <f t="shared" si="3"/>
        <v>&lt;LC</v>
      </c>
      <c r="H82" s="402" t="str">
        <f t="shared" si="3"/>
        <v>&lt;LC</v>
      </c>
      <c r="I82" s="402" t="str">
        <f t="shared" si="3"/>
        <v>&lt;LC</v>
      </c>
      <c r="J82" s="402"/>
      <c r="K82" s="402"/>
      <c r="L82" s="458">
        <v>10</v>
      </c>
      <c r="M82" s="402" t="s">
        <v>409</v>
      </c>
      <c r="O82" s="443"/>
      <c r="P82" s="443"/>
      <c r="Q82" s="443"/>
      <c r="R82" s="443"/>
      <c r="S82" s="443"/>
      <c r="T82" s="443"/>
      <c r="U82" s="443"/>
      <c r="V82" s="443"/>
    </row>
    <row r="83" spans="1:22" s="440" customFormat="1" ht="13.9" customHeight="1" x14ac:dyDescent="0.2">
      <c r="B83" s="457" t="s">
        <v>115</v>
      </c>
      <c r="C83" s="458" t="s">
        <v>128</v>
      </c>
      <c r="D83" s="481" t="s">
        <v>413</v>
      </c>
      <c r="E83" s="402" t="str">
        <f t="shared" si="3"/>
        <v>&lt;LC</v>
      </c>
      <c r="F83" s="402" t="str">
        <f t="shared" si="3"/>
        <v>&lt;LC</v>
      </c>
      <c r="G83" s="402" t="str">
        <f t="shared" si="3"/>
        <v>&lt;LC</v>
      </c>
      <c r="H83" s="402" t="str">
        <f t="shared" si="3"/>
        <v>&lt;LC</v>
      </c>
      <c r="I83" s="402" t="str">
        <f t="shared" si="3"/>
        <v>&lt;LC</v>
      </c>
      <c r="J83" s="402"/>
      <c r="K83" s="402"/>
      <c r="L83" s="458" t="s">
        <v>131</v>
      </c>
      <c r="M83" s="402" t="s">
        <v>131</v>
      </c>
      <c r="O83" s="443"/>
      <c r="P83" s="443"/>
      <c r="Q83" s="443"/>
      <c r="R83" s="443"/>
      <c r="S83" s="443"/>
      <c r="T83" s="443"/>
      <c r="U83" s="443"/>
      <c r="V83" s="443"/>
    </row>
    <row r="84" spans="1:22" s="440" customFormat="1" ht="13.9" customHeight="1" x14ac:dyDescent="0.2">
      <c r="B84" s="457" t="s">
        <v>116</v>
      </c>
      <c r="C84" s="458" t="s">
        <v>129</v>
      </c>
      <c r="D84" s="481" t="s">
        <v>413</v>
      </c>
      <c r="E84" s="402" t="str">
        <f t="shared" si="3"/>
        <v>&lt;LC</v>
      </c>
      <c r="F84" s="402" t="str">
        <f t="shared" si="3"/>
        <v>&lt;LC</v>
      </c>
      <c r="G84" s="402">
        <f t="shared" si="3"/>
        <v>1.0301744536964476E-2</v>
      </c>
      <c r="H84" s="402">
        <f t="shared" si="3"/>
        <v>6.9462713851134233E-3</v>
      </c>
      <c r="I84" s="402">
        <f t="shared" si="3"/>
        <v>1.8693923029567096E-2</v>
      </c>
      <c r="J84" s="402"/>
      <c r="K84" s="402"/>
      <c r="L84" s="458" t="s">
        <v>131</v>
      </c>
      <c r="M84" s="402" t="s">
        <v>131</v>
      </c>
      <c r="O84" s="443"/>
      <c r="P84" s="443"/>
      <c r="Q84" s="443"/>
      <c r="R84" s="443"/>
      <c r="S84" s="443"/>
      <c r="T84" s="443"/>
      <c r="U84" s="443"/>
      <c r="V84" s="443"/>
    </row>
    <row r="85" spans="1:22" s="440" customFormat="1" ht="13.9" customHeight="1" x14ac:dyDescent="0.2">
      <c r="B85" s="457" t="s">
        <v>75</v>
      </c>
      <c r="C85" s="458" t="s">
        <v>74</v>
      </c>
      <c r="D85" s="481" t="s">
        <v>413</v>
      </c>
      <c r="E85" s="402" t="str">
        <f t="shared" si="3"/>
        <v>&lt;LC</v>
      </c>
      <c r="F85" s="402" t="str">
        <f t="shared" si="3"/>
        <v>&lt;LC</v>
      </c>
      <c r="G85" s="402" t="str">
        <f t="shared" si="3"/>
        <v>&lt;LC</v>
      </c>
      <c r="H85" s="402" t="str">
        <f t="shared" si="3"/>
        <v>&lt;LC</v>
      </c>
      <c r="I85" s="402" t="str">
        <f t="shared" si="3"/>
        <v>&lt;LC</v>
      </c>
      <c r="J85" s="402"/>
      <c r="K85" s="402"/>
      <c r="L85" s="458" t="s">
        <v>131</v>
      </c>
      <c r="M85" s="402" t="s">
        <v>131</v>
      </c>
      <c r="O85" s="443"/>
      <c r="P85" s="443"/>
      <c r="Q85" s="443"/>
      <c r="R85" s="443"/>
      <c r="S85" s="443"/>
      <c r="T85" s="443"/>
      <c r="U85" s="443"/>
      <c r="V85" s="443"/>
    </row>
    <row r="86" spans="1:22" s="440" customFormat="1" ht="13.9" customHeight="1" x14ac:dyDescent="0.2">
      <c r="B86" s="457" t="s">
        <v>117</v>
      </c>
      <c r="C86" s="458" t="s">
        <v>130</v>
      </c>
      <c r="D86" s="481" t="s">
        <v>413</v>
      </c>
      <c r="E86" s="402" t="str">
        <f t="shared" si="3"/>
        <v>&lt;LC</v>
      </c>
      <c r="F86" s="402" t="str">
        <f t="shared" si="3"/>
        <v>&lt;LC</v>
      </c>
      <c r="G86" s="402" t="str">
        <f t="shared" si="3"/>
        <v>&lt;LC</v>
      </c>
      <c r="H86" s="402" t="str">
        <f t="shared" si="3"/>
        <v>&lt;LC</v>
      </c>
      <c r="I86" s="402">
        <f t="shared" si="3"/>
        <v>1.8714132676085548E-3</v>
      </c>
      <c r="J86" s="402"/>
      <c r="K86" s="402"/>
      <c r="L86" s="458">
        <v>120</v>
      </c>
      <c r="M86" s="402" t="s">
        <v>410</v>
      </c>
      <c r="O86" s="443"/>
      <c r="P86" s="443"/>
      <c r="Q86" s="443"/>
      <c r="R86" s="443"/>
      <c r="S86" s="443"/>
      <c r="T86" s="443"/>
      <c r="U86" s="443"/>
      <c r="V86" s="443"/>
    </row>
    <row r="87" spans="1:22" s="440" customFormat="1" ht="13.9" customHeight="1" x14ac:dyDescent="0.2">
      <c r="B87" s="457" t="s">
        <v>194</v>
      </c>
      <c r="C87" s="458" t="s">
        <v>195</v>
      </c>
      <c r="D87" s="481" t="s">
        <v>413</v>
      </c>
      <c r="E87" s="402" t="s">
        <v>131</v>
      </c>
      <c r="F87" s="402" t="s">
        <v>131</v>
      </c>
      <c r="G87" s="402" t="s">
        <v>131</v>
      </c>
      <c r="H87" s="402" t="s">
        <v>131</v>
      </c>
      <c r="I87" s="402" t="s">
        <v>131</v>
      </c>
      <c r="J87" s="402"/>
      <c r="K87" s="402"/>
      <c r="L87" s="458">
        <v>0.15</v>
      </c>
      <c r="M87" s="402" t="s">
        <v>415</v>
      </c>
      <c r="O87" s="443"/>
      <c r="P87" s="443"/>
      <c r="Q87" s="443"/>
      <c r="R87" s="443"/>
      <c r="S87" s="443"/>
      <c r="T87" s="443"/>
      <c r="U87" s="443"/>
      <c r="V87" s="443"/>
    </row>
    <row r="88" spans="1:22" s="440" customFormat="1" ht="13.9" customHeight="1" x14ac:dyDescent="0.2">
      <c r="B88" s="457" t="s">
        <v>73</v>
      </c>
      <c r="C88" s="458" t="s">
        <v>72</v>
      </c>
      <c r="D88" s="481" t="s">
        <v>413</v>
      </c>
      <c r="E88" s="402" t="str">
        <f t="shared" ref="E88:I89" si="4">IF(ISNUMBER(FIND("&lt;",E45)),"&lt;LC",PRODUCT(E45,1/E$56))</f>
        <v>&lt;LC</v>
      </c>
      <c r="F88" s="402" t="str">
        <f t="shared" si="4"/>
        <v>&lt;LC</v>
      </c>
      <c r="G88" s="402" t="str">
        <f t="shared" si="4"/>
        <v>&lt;LC</v>
      </c>
      <c r="H88" s="402" t="str">
        <f t="shared" si="4"/>
        <v>&lt;LC</v>
      </c>
      <c r="I88" s="402" t="str">
        <f t="shared" si="4"/>
        <v>&lt;LC</v>
      </c>
      <c r="J88" s="402"/>
      <c r="K88" s="402"/>
      <c r="L88" s="458">
        <v>2</v>
      </c>
      <c r="M88" s="402" t="s">
        <v>411</v>
      </c>
      <c r="O88" s="443"/>
      <c r="P88" s="443"/>
      <c r="Q88" s="443"/>
      <c r="R88" s="443"/>
      <c r="S88" s="443"/>
      <c r="T88" s="443"/>
      <c r="U88" s="443"/>
      <c r="V88" s="443"/>
    </row>
    <row r="89" spans="1:22" s="440" customFormat="1" ht="13.9" customHeight="1" x14ac:dyDescent="0.2">
      <c r="B89" s="457" t="s">
        <v>71</v>
      </c>
      <c r="C89" s="458" t="s">
        <v>70</v>
      </c>
      <c r="D89" s="481" t="s">
        <v>413</v>
      </c>
      <c r="E89" s="402">
        <f t="shared" si="4"/>
        <v>1.4314452310348898E-2</v>
      </c>
      <c r="F89" s="402">
        <f t="shared" si="4"/>
        <v>2.1565364325407253E-2</v>
      </c>
      <c r="G89" s="402">
        <f t="shared" si="4"/>
        <v>2.8743887208040098E-2</v>
      </c>
      <c r="H89" s="402">
        <f t="shared" si="4"/>
        <v>4.5392373442719458E-2</v>
      </c>
      <c r="I89" s="402">
        <f t="shared" si="4"/>
        <v>5.7577282931066655E-2</v>
      </c>
      <c r="J89" s="402"/>
      <c r="K89" s="402"/>
      <c r="L89" s="458">
        <v>120</v>
      </c>
      <c r="M89" s="402" t="s">
        <v>412</v>
      </c>
      <c r="O89" s="443"/>
      <c r="P89" s="443"/>
      <c r="Q89" s="443"/>
      <c r="R89" s="443"/>
      <c r="S89" s="443"/>
      <c r="T89" s="443"/>
      <c r="U89" s="443"/>
      <c r="V89" s="443"/>
    </row>
    <row r="90" spans="1:22" s="440" customFormat="1" ht="6.75" customHeight="1" x14ac:dyDescent="0.2">
      <c r="B90" s="461"/>
      <c r="C90" s="462"/>
      <c r="D90" s="441"/>
      <c r="E90" s="468"/>
      <c r="F90" s="468"/>
      <c r="G90" s="468"/>
      <c r="H90" s="468"/>
      <c r="I90" s="468"/>
      <c r="J90" s="468"/>
      <c r="K90" s="468"/>
      <c r="L90" s="468"/>
      <c r="M90" s="468"/>
      <c r="O90" s="443"/>
      <c r="P90" s="443"/>
      <c r="Q90" s="443"/>
      <c r="R90" s="443"/>
      <c r="S90" s="443"/>
      <c r="T90" s="443"/>
      <c r="U90" s="443"/>
      <c r="V90" s="443"/>
    </row>
    <row r="91" spans="1:22" s="440" customFormat="1" x14ac:dyDescent="0.2">
      <c r="B91" s="469" t="s">
        <v>414</v>
      </c>
      <c r="D91" s="441"/>
      <c r="G91" s="470"/>
      <c r="H91" s="470"/>
      <c r="I91" s="470"/>
      <c r="J91" s="470"/>
      <c r="K91" s="470"/>
      <c r="L91" s="470"/>
      <c r="M91" s="470"/>
      <c r="O91" s="443"/>
      <c r="P91" s="443"/>
      <c r="Q91" s="443"/>
      <c r="R91" s="443"/>
      <c r="S91" s="443"/>
      <c r="T91" s="443"/>
      <c r="U91" s="443"/>
      <c r="V91" s="443"/>
    </row>
    <row r="92" spans="1:22" s="440" customFormat="1" x14ac:dyDescent="0.2">
      <c r="B92" s="482" t="s">
        <v>416</v>
      </c>
      <c r="C92" s="441"/>
      <c r="D92" s="441"/>
      <c r="H92" s="442"/>
      <c r="O92" s="443"/>
      <c r="P92" s="443"/>
      <c r="Q92" s="443"/>
      <c r="R92" s="443"/>
      <c r="S92" s="443"/>
      <c r="T92" s="443"/>
      <c r="U92" s="443"/>
      <c r="V92" s="443"/>
    </row>
  </sheetData>
  <mergeCells count="14">
    <mergeCell ref="B56:D56"/>
    <mergeCell ref="E2:K5"/>
    <mergeCell ref="B7:D7"/>
    <mergeCell ref="E7:I7"/>
    <mergeCell ref="B11:I11"/>
    <mergeCell ref="B12:C13"/>
    <mergeCell ref="D12:D13"/>
    <mergeCell ref="E12:I12"/>
    <mergeCell ref="B53:M53"/>
    <mergeCell ref="B54:C55"/>
    <mergeCell ref="D54:D55"/>
    <mergeCell ref="E54:K54"/>
    <mergeCell ref="L54:M55"/>
    <mergeCell ref="B2:D5"/>
  </mergeCells>
  <phoneticPr fontId="4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2054A-4993-4E8B-A473-37E726CA4EF8}">
  <dimension ref="A1:G720"/>
  <sheetViews>
    <sheetView topLeftCell="A604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7" ht="15" x14ac:dyDescent="0.2">
      <c r="A1" s="426">
        <v>44287</v>
      </c>
      <c r="B1" s="427">
        <v>457.6</v>
      </c>
      <c r="C1" s="427">
        <v>1.3</v>
      </c>
      <c r="D1" s="427">
        <v>93</v>
      </c>
      <c r="E1" s="427">
        <v>0</v>
      </c>
      <c r="F1" s="427"/>
      <c r="G1" s="427">
        <v>11.1</v>
      </c>
    </row>
    <row r="2" spans="1:7" ht="15" x14ac:dyDescent="0.2">
      <c r="A2" s="426">
        <v>44287.041666666672</v>
      </c>
      <c r="B2" s="427">
        <v>457.2</v>
      </c>
      <c r="C2" s="427">
        <v>1.3</v>
      </c>
      <c r="D2" s="427">
        <v>93</v>
      </c>
      <c r="E2" s="427">
        <v>0.4</v>
      </c>
      <c r="F2" s="427">
        <v>202.5</v>
      </c>
      <c r="G2" s="427">
        <v>9.8000000000000007</v>
      </c>
    </row>
    <row r="3" spans="1:7" ht="15" x14ac:dyDescent="0.2">
      <c r="A3" s="426">
        <v>44287.083333333328</v>
      </c>
      <c r="B3" s="427">
        <v>457</v>
      </c>
      <c r="C3" s="427">
        <v>1.7</v>
      </c>
      <c r="D3" s="427">
        <v>93</v>
      </c>
      <c r="E3" s="427">
        <v>0</v>
      </c>
      <c r="F3" s="427"/>
      <c r="G3" s="427">
        <v>9.6999999999999993</v>
      </c>
    </row>
    <row r="4" spans="1:7" ht="15" x14ac:dyDescent="0.2">
      <c r="A4" s="426">
        <v>44287.125</v>
      </c>
      <c r="B4" s="427">
        <v>456.7</v>
      </c>
      <c r="C4" s="427">
        <v>1.6</v>
      </c>
      <c r="D4" s="427">
        <v>92</v>
      </c>
      <c r="E4" s="427">
        <v>0.4</v>
      </c>
      <c r="F4" s="427">
        <v>202.5</v>
      </c>
      <c r="G4" s="427">
        <v>7.4</v>
      </c>
    </row>
    <row r="5" spans="1:7" ht="15" x14ac:dyDescent="0.2">
      <c r="A5" s="426">
        <v>44287.166666666672</v>
      </c>
      <c r="B5" s="427">
        <v>456.8</v>
      </c>
      <c r="C5" s="427">
        <v>1.4</v>
      </c>
      <c r="D5" s="427">
        <v>91</v>
      </c>
      <c r="E5" s="427">
        <v>0</v>
      </c>
      <c r="F5" s="427"/>
      <c r="G5" s="427">
        <v>3.5</v>
      </c>
    </row>
    <row r="6" spans="1:7" ht="15" x14ac:dyDescent="0.2">
      <c r="A6" s="426">
        <v>44287.208333333328</v>
      </c>
      <c r="B6" s="427">
        <v>456.7</v>
      </c>
      <c r="C6" s="427">
        <v>0.8</v>
      </c>
      <c r="D6" s="427">
        <v>92</v>
      </c>
      <c r="E6" s="427">
        <v>0</v>
      </c>
      <c r="F6" s="427"/>
      <c r="G6" s="427">
        <v>4.2</v>
      </c>
    </row>
    <row r="7" spans="1:7" ht="15" x14ac:dyDescent="0.2">
      <c r="A7" s="426">
        <v>44287.25</v>
      </c>
      <c r="B7" s="427">
        <v>456.8</v>
      </c>
      <c r="C7" s="427">
        <v>0.9</v>
      </c>
      <c r="D7" s="427">
        <v>93</v>
      </c>
      <c r="E7" s="427">
        <v>0</v>
      </c>
      <c r="F7" s="427"/>
      <c r="G7" s="427">
        <v>2.5</v>
      </c>
    </row>
    <row r="8" spans="1:7" ht="15" x14ac:dyDescent="0.2">
      <c r="A8" s="426">
        <v>44287.291666666672</v>
      </c>
      <c r="B8" s="427">
        <v>457</v>
      </c>
      <c r="C8" s="427">
        <v>1.3</v>
      </c>
      <c r="D8" s="427">
        <v>93</v>
      </c>
      <c r="E8" s="427">
        <v>0.4</v>
      </c>
      <c r="F8" s="427">
        <v>337.5</v>
      </c>
      <c r="G8" s="427">
        <v>8.1999999999999993</v>
      </c>
    </row>
    <row r="9" spans="1:7" ht="15" x14ac:dyDescent="0.2">
      <c r="A9" s="426">
        <v>44287.333333333328</v>
      </c>
      <c r="B9" s="427">
        <v>457.8</v>
      </c>
      <c r="C9" s="427">
        <v>2.5</v>
      </c>
      <c r="D9" s="427">
        <v>91</v>
      </c>
      <c r="E9" s="427">
        <v>0.4</v>
      </c>
      <c r="F9" s="427">
        <v>292.5</v>
      </c>
      <c r="G9" s="427">
        <v>8.3000000000000007</v>
      </c>
    </row>
    <row r="10" spans="1:7" ht="15" x14ac:dyDescent="0.2">
      <c r="A10" s="426">
        <v>44287.375</v>
      </c>
      <c r="B10" s="427">
        <v>457.8</v>
      </c>
      <c r="C10" s="427">
        <v>4.4000000000000004</v>
      </c>
      <c r="D10" s="427">
        <v>88</v>
      </c>
      <c r="E10" s="427">
        <v>0.4</v>
      </c>
      <c r="F10" s="427">
        <v>292.5</v>
      </c>
      <c r="G10" s="427">
        <v>11.6</v>
      </c>
    </row>
    <row r="11" spans="1:7" ht="15" x14ac:dyDescent="0.2">
      <c r="A11" s="426">
        <v>44287.416666666672</v>
      </c>
      <c r="B11" s="427">
        <v>458.1</v>
      </c>
      <c r="C11" s="427">
        <v>7.3</v>
      </c>
      <c r="D11" s="427">
        <v>80</v>
      </c>
      <c r="E11" s="427">
        <v>1.3</v>
      </c>
      <c r="F11" s="427">
        <v>45</v>
      </c>
      <c r="G11" s="427">
        <v>17.600000000000001</v>
      </c>
    </row>
    <row r="12" spans="1:7" ht="15" x14ac:dyDescent="0.2">
      <c r="A12" s="426">
        <v>44287.458333333328</v>
      </c>
      <c r="B12" s="427">
        <v>457.9</v>
      </c>
      <c r="C12" s="427">
        <v>8.6</v>
      </c>
      <c r="D12" s="427">
        <v>75</v>
      </c>
      <c r="E12" s="427">
        <v>1.3</v>
      </c>
      <c r="F12" s="427">
        <v>45</v>
      </c>
      <c r="G12" s="427">
        <v>12.4</v>
      </c>
    </row>
    <row r="13" spans="1:7" ht="15" x14ac:dyDescent="0.2">
      <c r="A13" s="426">
        <v>44287.5</v>
      </c>
      <c r="B13" s="427">
        <v>457.2</v>
      </c>
      <c r="C13" s="427">
        <v>10.8</v>
      </c>
      <c r="D13" s="427">
        <v>63</v>
      </c>
      <c r="E13" s="427">
        <v>1.3</v>
      </c>
      <c r="F13" s="427">
        <v>45</v>
      </c>
      <c r="G13" s="427">
        <v>9.5</v>
      </c>
    </row>
    <row r="14" spans="1:7" ht="15" x14ac:dyDescent="0.2">
      <c r="A14" s="426">
        <v>44287.541666666672</v>
      </c>
      <c r="B14" s="427">
        <v>456.7</v>
      </c>
      <c r="C14" s="427">
        <v>10.9</v>
      </c>
      <c r="D14" s="427">
        <v>68</v>
      </c>
      <c r="E14" s="427">
        <v>1.3</v>
      </c>
      <c r="F14" s="427">
        <v>315</v>
      </c>
      <c r="G14" s="427">
        <v>4.2</v>
      </c>
    </row>
    <row r="15" spans="1:7" ht="15" x14ac:dyDescent="0.2">
      <c r="A15" s="426">
        <v>44287.583333333328</v>
      </c>
      <c r="B15" s="427">
        <v>456.3</v>
      </c>
      <c r="C15" s="427">
        <v>6.3</v>
      </c>
      <c r="D15" s="427">
        <v>80</v>
      </c>
      <c r="E15" s="427">
        <v>1.3</v>
      </c>
      <c r="F15" s="427">
        <v>22.5</v>
      </c>
      <c r="G15" s="427">
        <v>25.3</v>
      </c>
    </row>
    <row r="16" spans="1:7" ht="15" x14ac:dyDescent="0.2">
      <c r="A16" s="426">
        <v>44287.625</v>
      </c>
      <c r="B16" s="427">
        <v>456.1</v>
      </c>
      <c r="C16" s="427">
        <v>5.7</v>
      </c>
      <c r="D16" s="427">
        <v>82</v>
      </c>
      <c r="E16" s="427">
        <v>0.9</v>
      </c>
      <c r="F16" s="427">
        <v>22.5</v>
      </c>
      <c r="G16" s="427">
        <v>10.9</v>
      </c>
    </row>
    <row r="17" spans="1:7" ht="15" x14ac:dyDescent="0.2">
      <c r="A17" s="426">
        <v>44287.666666666672</v>
      </c>
      <c r="B17" s="427">
        <v>455.8</v>
      </c>
      <c r="C17" s="427">
        <v>6.1</v>
      </c>
      <c r="D17" s="427">
        <v>80</v>
      </c>
      <c r="E17" s="427">
        <v>1.3</v>
      </c>
      <c r="F17" s="427">
        <v>202.5</v>
      </c>
      <c r="G17" s="427">
        <v>17.3</v>
      </c>
    </row>
    <row r="18" spans="1:7" ht="15" x14ac:dyDescent="0.2">
      <c r="A18" s="426">
        <v>44287.708333333328</v>
      </c>
      <c r="B18" s="427">
        <v>455.9</v>
      </c>
      <c r="C18" s="427">
        <v>6.1</v>
      </c>
      <c r="D18" s="427">
        <v>80</v>
      </c>
      <c r="E18" s="427">
        <v>1.3</v>
      </c>
      <c r="F18" s="427">
        <v>180</v>
      </c>
      <c r="G18" s="427">
        <v>9.1999999999999993</v>
      </c>
    </row>
    <row r="19" spans="1:7" ht="15" x14ac:dyDescent="0.2">
      <c r="A19" s="426">
        <v>44287.75</v>
      </c>
      <c r="B19" s="427">
        <v>456.4</v>
      </c>
      <c r="C19" s="427">
        <v>3.2</v>
      </c>
      <c r="D19" s="427">
        <v>87</v>
      </c>
      <c r="E19" s="427">
        <v>2.2000000000000002</v>
      </c>
      <c r="F19" s="427">
        <v>157.5</v>
      </c>
      <c r="G19" s="427">
        <v>15.2</v>
      </c>
    </row>
    <row r="20" spans="1:7" ht="15" x14ac:dyDescent="0.2">
      <c r="A20" s="426">
        <v>44287.791666666672</v>
      </c>
      <c r="B20" s="427">
        <v>456.7</v>
      </c>
      <c r="C20" s="427">
        <v>2.2999999999999998</v>
      </c>
      <c r="D20" s="427">
        <v>90</v>
      </c>
      <c r="E20" s="427">
        <v>0.9</v>
      </c>
      <c r="F20" s="427">
        <v>112.5</v>
      </c>
      <c r="G20" s="427">
        <v>5.5</v>
      </c>
    </row>
    <row r="21" spans="1:7" ht="15" x14ac:dyDescent="0.2">
      <c r="A21" s="426">
        <v>44287.833333333328</v>
      </c>
      <c r="B21" s="427">
        <v>457</v>
      </c>
      <c r="C21" s="427">
        <v>2.7</v>
      </c>
      <c r="D21" s="427">
        <v>90</v>
      </c>
      <c r="E21" s="427">
        <v>0.9</v>
      </c>
      <c r="F21" s="427">
        <v>135</v>
      </c>
      <c r="G21" s="427">
        <v>5.2</v>
      </c>
    </row>
    <row r="22" spans="1:7" ht="15" x14ac:dyDescent="0.2">
      <c r="A22" s="426">
        <v>44287.875</v>
      </c>
      <c r="B22" s="427">
        <v>457.5</v>
      </c>
      <c r="C22" s="427">
        <v>3.2</v>
      </c>
      <c r="D22" s="427">
        <v>89</v>
      </c>
      <c r="E22" s="427">
        <v>0.4</v>
      </c>
      <c r="F22" s="427">
        <v>135</v>
      </c>
      <c r="G22" s="427">
        <v>7</v>
      </c>
    </row>
    <row r="23" spans="1:7" ht="15" x14ac:dyDescent="0.2">
      <c r="A23" s="426">
        <v>44287.916666666672</v>
      </c>
      <c r="B23" s="427">
        <v>457.8</v>
      </c>
      <c r="C23" s="427">
        <v>2.2999999999999998</v>
      </c>
      <c r="D23" s="427">
        <v>90</v>
      </c>
      <c r="E23" s="427">
        <v>0.4</v>
      </c>
      <c r="F23" s="427">
        <v>45</v>
      </c>
      <c r="G23" s="427">
        <v>9.3000000000000007</v>
      </c>
    </row>
    <row r="24" spans="1:7" ht="15" x14ac:dyDescent="0.2">
      <c r="A24" s="426">
        <v>44287.958333333328</v>
      </c>
      <c r="B24" s="427">
        <v>457.8</v>
      </c>
      <c r="C24" s="427">
        <v>2.2999999999999998</v>
      </c>
      <c r="D24" s="427">
        <v>90</v>
      </c>
      <c r="E24" s="427">
        <v>0.4</v>
      </c>
      <c r="F24" s="427">
        <v>45</v>
      </c>
      <c r="G24" s="427">
        <v>20.399999999999999</v>
      </c>
    </row>
    <row r="25" spans="1:7" ht="15" x14ac:dyDescent="0.2">
      <c r="A25" s="426">
        <v>44288</v>
      </c>
      <c r="B25" s="427">
        <v>457.7</v>
      </c>
      <c r="C25" s="427">
        <v>2.5</v>
      </c>
      <c r="D25" s="427">
        <v>89</v>
      </c>
      <c r="E25" s="427">
        <v>0.4</v>
      </c>
      <c r="F25" s="427">
        <v>22.5</v>
      </c>
      <c r="G25" s="427">
        <v>7</v>
      </c>
    </row>
    <row r="26" spans="1:7" ht="15" x14ac:dyDescent="0.2">
      <c r="A26" s="426">
        <v>44288.041666666672</v>
      </c>
      <c r="B26" s="427">
        <v>457.5</v>
      </c>
      <c r="C26" s="427">
        <v>2.7</v>
      </c>
      <c r="D26" s="427">
        <v>89</v>
      </c>
      <c r="E26" s="427">
        <v>0.4</v>
      </c>
      <c r="F26" s="427">
        <v>45</v>
      </c>
      <c r="G26" s="427">
        <v>3.4</v>
      </c>
    </row>
    <row r="27" spans="1:7" ht="15" x14ac:dyDescent="0.2">
      <c r="A27" s="426">
        <v>44288.083333333328</v>
      </c>
      <c r="B27" s="427">
        <v>457.1</v>
      </c>
      <c r="C27" s="427">
        <v>2.5</v>
      </c>
      <c r="D27" s="427">
        <v>90</v>
      </c>
      <c r="E27" s="427">
        <v>0.4</v>
      </c>
      <c r="F27" s="427">
        <v>67.5</v>
      </c>
      <c r="G27" s="427">
        <v>6.7</v>
      </c>
    </row>
    <row r="28" spans="1:7" ht="15" x14ac:dyDescent="0.2">
      <c r="A28" s="426">
        <v>44288.125</v>
      </c>
      <c r="B28" s="427">
        <v>456.5</v>
      </c>
      <c r="C28" s="427">
        <v>2.4</v>
      </c>
      <c r="D28" s="427">
        <v>90</v>
      </c>
      <c r="E28" s="427">
        <v>0.4</v>
      </c>
      <c r="F28" s="427">
        <v>135</v>
      </c>
      <c r="G28" s="427">
        <v>0.8</v>
      </c>
    </row>
    <row r="29" spans="1:7" ht="15" x14ac:dyDescent="0.2">
      <c r="A29" s="426">
        <v>44288.166666666672</v>
      </c>
      <c r="B29" s="427">
        <v>456.6</v>
      </c>
      <c r="C29" s="427">
        <v>2.8</v>
      </c>
      <c r="D29" s="427">
        <v>89</v>
      </c>
      <c r="E29" s="427">
        <v>0.4</v>
      </c>
      <c r="F29" s="427">
        <v>112.5</v>
      </c>
      <c r="G29" s="427">
        <v>4</v>
      </c>
    </row>
    <row r="30" spans="1:7" ht="15" x14ac:dyDescent="0.2">
      <c r="A30" s="426">
        <v>44288.208333333328</v>
      </c>
      <c r="B30" s="427">
        <v>456.7</v>
      </c>
      <c r="C30" s="427">
        <v>2.9</v>
      </c>
      <c r="D30" s="427">
        <v>89</v>
      </c>
      <c r="E30" s="427">
        <v>0.4</v>
      </c>
      <c r="F30" s="427">
        <v>225</v>
      </c>
      <c r="G30" s="427">
        <v>1.6</v>
      </c>
    </row>
    <row r="31" spans="1:7" ht="15" x14ac:dyDescent="0.2">
      <c r="A31" s="426">
        <v>44288.25</v>
      </c>
      <c r="B31" s="427">
        <v>457.2</v>
      </c>
      <c r="C31" s="427">
        <v>2.8</v>
      </c>
      <c r="D31" s="427">
        <v>88</v>
      </c>
      <c r="E31" s="427">
        <v>0</v>
      </c>
      <c r="F31" s="427"/>
      <c r="G31" s="427">
        <v>6.7</v>
      </c>
    </row>
    <row r="32" spans="1:7" ht="15" x14ac:dyDescent="0.2">
      <c r="A32" s="426">
        <v>44288.291666666672</v>
      </c>
      <c r="B32" s="427">
        <v>457.2</v>
      </c>
      <c r="C32" s="427">
        <v>3.2</v>
      </c>
      <c r="D32" s="427">
        <v>87</v>
      </c>
      <c r="E32" s="427">
        <v>0</v>
      </c>
      <c r="F32" s="427"/>
      <c r="G32" s="427">
        <v>4.8</v>
      </c>
    </row>
    <row r="33" spans="1:7" ht="15" x14ac:dyDescent="0.2">
      <c r="A33" s="426">
        <v>44288.333333333328</v>
      </c>
      <c r="B33" s="427">
        <v>457.5</v>
      </c>
      <c r="C33" s="427">
        <v>7.1</v>
      </c>
      <c r="D33" s="427">
        <v>79</v>
      </c>
      <c r="E33" s="427">
        <v>0.4</v>
      </c>
      <c r="F33" s="427">
        <v>315</v>
      </c>
      <c r="G33" s="427">
        <v>11.5</v>
      </c>
    </row>
    <row r="34" spans="1:7" ht="15" x14ac:dyDescent="0.2">
      <c r="A34" s="426">
        <v>44288.375</v>
      </c>
      <c r="B34" s="427">
        <v>457.9</v>
      </c>
      <c r="C34" s="427">
        <v>9.3000000000000007</v>
      </c>
      <c r="D34" s="427">
        <v>70</v>
      </c>
      <c r="E34" s="427">
        <v>0.9</v>
      </c>
      <c r="F34" s="427">
        <v>315</v>
      </c>
      <c r="G34" s="427">
        <v>19.100000000000001</v>
      </c>
    </row>
    <row r="35" spans="1:7" ht="15" x14ac:dyDescent="0.2">
      <c r="A35" s="426">
        <v>44288.416666666672</v>
      </c>
      <c r="B35" s="427">
        <v>458.1</v>
      </c>
      <c r="C35" s="427">
        <v>9.9</v>
      </c>
      <c r="D35" s="427">
        <v>67</v>
      </c>
      <c r="E35" s="427">
        <v>1.3</v>
      </c>
      <c r="F35" s="427">
        <v>45</v>
      </c>
      <c r="G35" s="427">
        <v>9.3000000000000007</v>
      </c>
    </row>
    <row r="36" spans="1:7" ht="15" x14ac:dyDescent="0.2">
      <c r="A36" s="426">
        <v>44288.458333333328</v>
      </c>
      <c r="B36" s="427">
        <v>458</v>
      </c>
      <c r="C36" s="427">
        <v>9</v>
      </c>
      <c r="D36" s="427">
        <v>68</v>
      </c>
      <c r="E36" s="427">
        <v>1.8</v>
      </c>
      <c r="F36" s="427">
        <v>22.5</v>
      </c>
      <c r="G36" s="427">
        <v>17.100000000000001</v>
      </c>
    </row>
    <row r="37" spans="1:7" ht="15" x14ac:dyDescent="0.2">
      <c r="A37" s="426">
        <v>44288.5</v>
      </c>
      <c r="B37" s="427">
        <v>457.5</v>
      </c>
      <c r="C37" s="427">
        <v>11.8</v>
      </c>
      <c r="D37" s="427">
        <v>60</v>
      </c>
      <c r="E37" s="427">
        <v>1.8</v>
      </c>
      <c r="F37" s="427">
        <v>0</v>
      </c>
      <c r="G37" s="427">
        <v>6.5</v>
      </c>
    </row>
    <row r="38" spans="1:7" ht="15" x14ac:dyDescent="0.2">
      <c r="A38" s="426">
        <v>44288.541666666672</v>
      </c>
      <c r="B38" s="427">
        <v>456.9</v>
      </c>
      <c r="C38" s="427">
        <v>13.3</v>
      </c>
      <c r="D38" s="427">
        <v>58</v>
      </c>
      <c r="E38" s="427">
        <v>2.2000000000000002</v>
      </c>
      <c r="F38" s="427">
        <v>22.5</v>
      </c>
      <c r="G38" s="427">
        <v>14</v>
      </c>
    </row>
    <row r="39" spans="1:7" ht="15" x14ac:dyDescent="0.2">
      <c r="A39" s="426">
        <v>44288.583333333328</v>
      </c>
      <c r="B39" s="427">
        <v>456.3</v>
      </c>
      <c r="C39" s="427">
        <v>14.3</v>
      </c>
      <c r="D39" s="427">
        <v>53</v>
      </c>
      <c r="E39" s="427">
        <v>2.2000000000000002</v>
      </c>
      <c r="F39" s="427">
        <v>0</v>
      </c>
      <c r="G39" s="427">
        <v>3.7</v>
      </c>
    </row>
    <row r="40" spans="1:7" ht="15" x14ac:dyDescent="0.2">
      <c r="A40" s="426">
        <v>44288.625</v>
      </c>
      <c r="B40" s="427">
        <v>456</v>
      </c>
      <c r="C40" s="427">
        <v>13.1</v>
      </c>
      <c r="D40" s="427">
        <v>62</v>
      </c>
      <c r="E40" s="427">
        <v>2.7</v>
      </c>
      <c r="F40" s="427">
        <v>315</v>
      </c>
      <c r="G40" s="427">
        <v>6.2</v>
      </c>
    </row>
    <row r="41" spans="1:7" ht="15" x14ac:dyDescent="0.2">
      <c r="A41" s="426">
        <v>44288.666666666672</v>
      </c>
      <c r="B41" s="427">
        <v>455.9</v>
      </c>
      <c r="C41" s="427">
        <v>13.8</v>
      </c>
      <c r="D41" s="427">
        <v>51</v>
      </c>
      <c r="E41" s="427">
        <v>2.2000000000000002</v>
      </c>
      <c r="F41" s="427">
        <v>0</v>
      </c>
      <c r="G41" s="427">
        <v>9.1</v>
      </c>
    </row>
    <row r="42" spans="1:7" ht="15" x14ac:dyDescent="0.2">
      <c r="A42" s="426">
        <v>44288.708333333328</v>
      </c>
      <c r="B42" s="427">
        <v>456</v>
      </c>
      <c r="C42" s="427">
        <v>10.199999999999999</v>
      </c>
      <c r="D42" s="427">
        <v>71</v>
      </c>
      <c r="E42" s="427">
        <v>1.8</v>
      </c>
      <c r="F42" s="427">
        <v>337.5</v>
      </c>
      <c r="G42" s="427">
        <v>18.100000000000001</v>
      </c>
    </row>
    <row r="43" spans="1:7" ht="15" x14ac:dyDescent="0.2">
      <c r="A43" s="426">
        <v>44288.75</v>
      </c>
      <c r="B43" s="427">
        <v>456.3</v>
      </c>
      <c r="C43" s="427">
        <v>8.1</v>
      </c>
      <c r="D43" s="427">
        <v>81</v>
      </c>
      <c r="E43" s="427">
        <v>2.2000000000000002</v>
      </c>
      <c r="F43" s="427">
        <v>0</v>
      </c>
      <c r="G43" s="427">
        <v>25.4</v>
      </c>
    </row>
    <row r="44" spans="1:7" ht="15" x14ac:dyDescent="0.2">
      <c r="A44" s="426">
        <v>44288.791666666672</v>
      </c>
      <c r="B44" s="427">
        <v>456.6</v>
      </c>
      <c r="C44" s="427">
        <v>6.7</v>
      </c>
      <c r="D44" s="427">
        <v>85</v>
      </c>
      <c r="E44" s="427">
        <v>2.2000000000000002</v>
      </c>
      <c r="F44" s="427">
        <v>0</v>
      </c>
      <c r="G44" s="427">
        <v>33.4</v>
      </c>
    </row>
    <row r="45" spans="1:7" ht="15" x14ac:dyDescent="0.2">
      <c r="A45" s="426">
        <v>44288.833333333328</v>
      </c>
      <c r="B45" s="427">
        <v>457.1</v>
      </c>
      <c r="C45" s="427">
        <v>6.6</v>
      </c>
      <c r="D45" s="427">
        <v>86</v>
      </c>
      <c r="E45" s="427">
        <v>0.9</v>
      </c>
      <c r="F45" s="427">
        <v>45</v>
      </c>
      <c r="G45" s="427">
        <v>19.8</v>
      </c>
    </row>
    <row r="46" spans="1:7" ht="15" x14ac:dyDescent="0.2">
      <c r="A46" s="426">
        <v>44288.875</v>
      </c>
      <c r="B46" s="427">
        <v>457.5</v>
      </c>
      <c r="C46" s="427">
        <v>6.2</v>
      </c>
      <c r="D46" s="427">
        <v>87</v>
      </c>
      <c r="E46" s="427">
        <v>1.3</v>
      </c>
      <c r="F46" s="427">
        <v>337.5</v>
      </c>
      <c r="G46" s="427">
        <v>15.1</v>
      </c>
    </row>
    <row r="47" spans="1:7" ht="15" x14ac:dyDescent="0.2">
      <c r="A47" s="426">
        <v>44288.916666666672</v>
      </c>
      <c r="B47" s="427">
        <v>457.6</v>
      </c>
      <c r="C47" s="427">
        <v>5.4</v>
      </c>
      <c r="D47" s="427">
        <v>87</v>
      </c>
      <c r="E47" s="427">
        <v>1.3</v>
      </c>
      <c r="F47" s="427">
        <v>0</v>
      </c>
      <c r="G47" s="427">
        <v>7.6</v>
      </c>
    </row>
    <row r="48" spans="1:7" ht="15" x14ac:dyDescent="0.2">
      <c r="A48" s="426">
        <v>44288.958333333328</v>
      </c>
      <c r="B48" s="427">
        <v>457.7</v>
      </c>
      <c r="C48" s="427">
        <v>5.6</v>
      </c>
      <c r="D48" s="427">
        <v>87</v>
      </c>
      <c r="E48" s="427">
        <v>0.9</v>
      </c>
      <c r="F48" s="427">
        <v>0</v>
      </c>
      <c r="G48" s="427">
        <v>5.6</v>
      </c>
    </row>
    <row r="49" spans="1:7" ht="15" x14ac:dyDescent="0.2">
      <c r="A49" s="426">
        <v>44289</v>
      </c>
      <c r="B49" s="427">
        <v>457.7</v>
      </c>
      <c r="C49" s="427">
        <v>5.0999999999999996</v>
      </c>
      <c r="D49" s="427">
        <v>90</v>
      </c>
      <c r="E49" s="427">
        <v>1.3</v>
      </c>
      <c r="F49" s="427">
        <v>337.5</v>
      </c>
      <c r="G49" s="427">
        <v>4.9000000000000004</v>
      </c>
    </row>
    <row r="50" spans="1:7" ht="15" x14ac:dyDescent="0.2">
      <c r="A50" s="426">
        <v>44289.041666666672</v>
      </c>
      <c r="B50" s="427">
        <v>457.3</v>
      </c>
      <c r="C50" s="427">
        <v>4.2</v>
      </c>
      <c r="D50" s="427">
        <v>90</v>
      </c>
      <c r="E50" s="427">
        <v>0.9</v>
      </c>
      <c r="F50" s="427">
        <v>45</v>
      </c>
      <c r="G50" s="427">
        <v>3.2</v>
      </c>
    </row>
    <row r="51" spans="1:7" ht="15" x14ac:dyDescent="0.2">
      <c r="A51" s="426">
        <v>44289.083333333328</v>
      </c>
      <c r="B51" s="427">
        <v>457.1</v>
      </c>
      <c r="C51" s="427">
        <v>3.3</v>
      </c>
      <c r="D51" s="427">
        <v>90</v>
      </c>
      <c r="E51" s="427">
        <v>0.9</v>
      </c>
      <c r="F51" s="427">
        <v>45</v>
      </c>
      <c r="G51" s="427">
        <v>3</v>
      </c>
    </row>
    <row r="52" spans="1:7" ht="15" x14ac:dyDescent="0.2">
      <c r="A52" s="426">
        <v>44289.125</v>
      </c>
      <c r="B52" s="427">
        <v>457</v>
      </c>
      <c r="C52" s="427">
        <v>2.8</v>
      </c>
      <c r="D52" s="427">
        <v>89</v>
      </c>
      <c r="E52" s="427">
        <v>0.9</v>
      </c>
      <c r="F52" s="427">
        <v>45</v>
      </c>
      <c r="G52" s="427">
        <v>5.5</v>
      </c>
    </row>
    <row r="53" spans="1:7" ht="15" x14ac:dyDescent="0.2">
      <c r="A53" s="426">
        <v>44289.166666666672</v>
      </c>
      <c r="B53" s="427">
        <v>456.8</v>
      </c>
      <c r="C53" s="427">
        <v>2.6</v>
      </c>
      <c r="D53" s="427">
        <v>89</v>
      </c>
      <c r="E53" s="427">
        <v>0.4</v>
      </c>
      <c r="F53" s="427">
        <v>22.5</v>
      </c>
      <c r="G53" s="427">
        <v>6.3</v>
      </c>
    </row>
    <row r="54" spans="1:7" ht="15" x14ac:dyDescent="0.2">
      <c r="A54" s="426">
        <v>44289.208333333328</v>
      </c>
      <c r="B54" s="427">
        <v>456.9</v>
      </c>
      <c r="C54" s="427">
        <v>2.9</v>
      </c>
      <c r="D54" s="427">
        <v>89</v>
      </c>
      <c r="E54" s="427">
        <v>0</v>
      </c>
      <c r="F54" s="427"/>
      <c r="G54" s="427">
        <v>1.3</v>
      </c>
    </row>
    <row r="55" spans="1:7" ht="15" x14ac:dyDescent="0.2">
      <c r="A55" s="426">
        <v>44289.25</v>
      </c>
      <c r="B55" s="427">
        <v>457.1</v>
      </c>
      <c r="C55" s="427">
        <v>2.9</v>
      </c>
      <c r="D55" s="427">
        <v>90</v>
      </c>
      <c r="E55" s="427">
        <v>0</v>
      </c>
      <c r="F55" s="427"/>
      <c r="G55" s="427">
        <v>4.9000000000000004</v>
      </c>
    </row>
    <row r="56" spans="1:7" ht="15" x14ac:dyDescent="0.2">
      <c r="A56" s="426">
        <v>44289.291666666672</v>
      </c>
      <c r="B56" s="427">
        <v>457.5</v>
      </c>
      <c r="C56" s="427">
        <v>3.4</v>
      </c>
      <c r="D56" s="427">
        <v>90</v>
      </c>
      <c r="E56" s="427">
        <v>0.4</v>
      </c>
      <c r="F56" s="427">
        <v>22.5</v>
      </c>
      <c r="G56" s="427">
        <v>6</v>
      </c>
    </row>
    <row r="57" spans="1:7" ht="15" x14ac:dyDescent="0.2">
      <c r="A57" s="426">
        <v>44289.333333333328</v>
      </c>
      <c r="B57" s="427">
        <v>458</v>
      </c>
      <c r="C57" s="427">
        <v>4.3</v>
      </c>
      <c r="D57" s="427">
        <v>88</v>
      </c>
      <c r="E57" s="427">
        <v>0</v>
      </c>
      <c r="F57" s="427"/>
      <c r="G57" s="427">
        <v>6.1</v>
      </c>
    </row>
    <row r="58" spans="1:7" ht="15" x14ac:dyDescent="0.2">
      <c r="A58" s="426">
        <v>44289.375</v>
      </c>
      <c r="B58" s="427">
        <v>458.4</v>
      </c>
      <c r="C58" s="427">
        <v>5.2</v>
      </c>
      <c r="D58" s="427">
        <v>85</v>
      </c>
      <c r="E58" s="427">
        <v>0.9</v>
      </c>
      <c r="F58" s="427">
        <v>0</v>
      </c>
      <c r="G58" s="427">
        <v>15.8</v>
      </c>
    </row>
    <row r="59" spans="1:7" ht="15" x14ac:dyDescent="0.2">
      <c r="A59" s="426">
        <v>44289.416666666672</v>
      </c>
      <c r="B59" s="427">
        <v>458.4</v>
      </c>
      <c r="C59" s="427">
        <v>6.8</v>
      </c>
      <c r="D59" s="427">
        <v>80</v>
      </c>
      <c r="E59" s="427">
        <v>0.9</v>
      </c>
      <c r="F59" s="427">
        <v>22.5</v>
      </c>
      <c r="G59" s="427">
        <v>22.2</v>
      </c>
    </row>
    <row r="60" spans="1:7" ht="15" x14ac:dyDescent="0.2">
      <c r="A60" s="426">
        <v>44289.458333333328</v>
      </c>
      <c r="B60" s="427">
        <v>458.2</v>
      </c>
      <c r="C60" s="427">
        <v>6.1</v>
      </c>
      <c r="D60" s="427">
        <v>85</v>
      </c>
      <c r="E60" s="427">
        <v>1.8</v>
      </c>
      <c r="F60" s="427">
        <v>22.5</v>
      </c>
      <c r="G60" s="427">
        <v>12.1</v>
      </c>
    </row>
    <row r="61" spans="1:7" ht="15" x14ac:dyDescent="0.2">
      <c r="A61" s="426">
        <v>44289.5</v>
      </c>
      <c r="B61" s="427">
        <v>457.9</v>
      </c>
      <c r="C61" s="427">
        <v>8.3000000000000007</v>
      </c>
      <c r="D61" s="427">
        <v>79</v>
      </c>
      <c r="E61" s="427">
        <v>1.8</v>
      </c>
      <c r="F61" s="427">
        <v>0</v>
      </c>
      <c r="G61" s="427">
        <v>17.399999999999999</v>
      </c>
    </row>
    <row r="62" spans="1:7" ht="15" x14ac:dyDescent="0.2">
      <c r="A62" s="426">
        <v>44289.541666666672</v>
      </c>
      <c r="B62" s="427">
        <v>457.5</v>
      </c>
      <c r="C62" s="427">
        <v>6.3</v>
      </c>
      <c r="D62" s="427">
        <v>86</v>
      </c>
      <c r="E62" s="427">
        <v>1.8</v>
      </c>
      <c r="F62" s="427">
        <v>22.5</v>
      </c>
      <c r="G62" s="427">
        <v>14.1</v>
      </c>
    </row>
    <row r="63" spans="1:7" ht="15" x14ac:dyDescent="0.2">
      <c r="A63" s="426">
        <v>44289.583333333328</v>
      </c>
      <c r="B63" s="427">
        <v>457.1</v>
      </c>
      <c r="C63" s="427">
        <v>8.1999999999999993</v>
      </c>
      <c r="D63" s="427">
        <v>83</v>
      </c>
      <c r="E63" s="427">
        <v>1.8</v>
      </c>
      <c r="F63" s="427">
        <v>337.5</v>
      </c>
      <c r="G63" s="427">
        <v>14.7</v>
      </c>
    </row>
    <row r="64" spans="1:7" ht="15" x14ac:dyDescent="0.2">
      <c r="A64" s="426">
        <v>44289.625</v>
      </c>
      <c r="B64" s="427">
        <v>456.7</v>
      </c>
      <c r="C64" s="427">
        <v>7.7</v>
      </c>
      <c r="D64" s="427">
        <v>83</v>
      </c>
      <c r="E64" s="427">
        <v>1.8</v>
      </c>
      <c r="F64" s="427">
        <v>0</v>
      </c>
      <c r="G64" s="427">
        <v>13.3</v>
      </c>
    </row>
    <row r="65" spans="1:7" ht="15" x14ac:dyDescent="0.2">
      <c r="A65" s="426">
        <v>44289.666666666672</v>
      </c>
      <c r="B65" s="427">
        <v>456.6</v>
      </c>
      <c r="C65" s="427">
        <v>8</v>
      </c>
      <c r="D65" s="427">
        <v>80</v>
      </c>
      <c r="E65" s="427">
        <v>2.2000000000000002</v>
      </c>
      <c r="F65" s="427">
        <v>0</v>
      </c>
      <c r="G65" s="427">
        <v>8.8000000000000007</v>
      </c>
    </row>
    <row r="66" spans="1:7" ht="15" x14ac:dyDescent="0.2">
      <c r="A66" s="426">
        <v>44289.708333333328</v>
      </c>
      <c r="B66" s="427">
        <v>456.8</v>
      </c>
      <c r="C66" s="427">
        <v>6.4</v>
      </c>
      <c r="D66" s="427">
        <v>84</v>
      </c>
      <c r="E66" s="427">
        <v>1.8</v>
      </c>
      <c r="F66" s="427">
        <v>0</v>
      </c>
      <c r="G66" s="427">
        <v>2.6</v>
      </c>
    </row>
    <row r="67" spans="1:7" ht="15" x14ac:dyDescent="0.2">
      <c r="A67" s="426">
        <v>44289.75</v>
      </c>
      <c r="B67" s="427">
        <v>456.9</v>
      </c>
      <c r="C67" s="427">
        <v>5.7</v>
      </c>
      <c r="D67" s="427">
        <v>86</v>
      </c>
      <c r="E67" s="427">
        <v>1.3</v>
      </c>
      <c r="F67" s="427">
        <v>0</v>
      </c>
      <c r="G67" s="427">
        <v>16.5</v>
      </c>
    </row>
    <row r="68" spans="1:7" ht="15" x14ac:dyDescent="0.2">
      <c r="A68" s="426">
        <v>44289.791666666672</v>
      </c>
      <c r="B68" s="427">
        <v>457.3</v>
      </c>
      <c r="C68" s="427">
        <v>5.0999999999999996</v>
      </c>
      <c r="D68" s="427">
        <v>88</v>
      </c>
      <c r="E68" s="427">
        <v>1.3</v>
      </c>
      <c r="F68" s="427">
        <v>0</v>
      </c>
      <c r="G68" s="427">
        <v>24.2</v>
      </c>
    </row>
    <row r="69" spans="1:7" ht="15" x14ac:dyDescent="0.2">
      <c r="A69" s="426">
        <v>44289.833333333328</v>
      </c>
      <c r="B69" s="427">
        <v>457.7</v>
      </c>
      <c r="C69" s="427">
        <v>4.8</v>
      </c>
      <c r="D69" s="427">
        <v>88</v>
      </c>
      <c r="E69" s="427">
        <v>1.3</v>
      </c>
      <c r="F69" s="427">
        <v>0</v>
      </c>
      <c r="G69" s="427">
        <v>12.8</v>
      </c>
    </row>
    <row r="70" spans="1:7" ht="15" x14ac:dyDescent="0.2">
      <c r="A70" s="426">
        <v>44289.875</v>
      </c>
      <c r="B70" s="427">
        <v>457.9</v>
      </c>
      <c r="C70" s="427">
        <v>4.5999999999999996</v>
      </c>
      <c r="D70" s="427">
        <v>88</v>
      </c>
      <c r="E70" s="427">
        <v>1.3</v>
      </c>
      <c r="F70" s="427">
        <v>0</v>
      </c>
      <c r="G70" s="427">
        <v>8.4</v>
      </c>
    </row>
    <row r="71" spans="1:7" ht="15" x14ac:dyDescent="0.2">
      <c r="A71" s="426">
        <v>44289.916666666672</v>
      </c>
      <c r="B71" s="427">
        <v>458</v>
      </c>
      <c r="C71" s="427">
        <v>4.7</v>
      </c>
      <c r="D71" s="427">
        <v>88</v>
      </c>
      <c r="E71" s="427">
        <v>1.3</v>
      </c>
      <c r="F71" s="427">
        <v>0</v>
      </c>
      <c r="G71" s="427">
        <v>6.4</v>
      </c>
    </row>
    <row r="72" spans="1:7" ht="15" x14ac:dyDescent="0.2">
      <c r="A72" s="426">
        <v>44289.958333333328</v>
      </c>
      <c r="B72" s="427">
        <v>458.1</v>
      </c>
      <c r="C72" s="427">
        <v>3.9</v>
      </c>
      <c r="D72" s="427">
        <v>89</v>
      </c>
      <c r="E72" s="427">
        <v>0.9</v>
      </c>
      <c r="F72" s="427">
        <v>22.5</v>
      </c>
      <c r="G72" s="427">
        <v>2</v>
      </c>
    </row>
    <row r="73" spans="1:7" ht="15" x14ac:dyDescent="0.2">
      <c r="A73" s="426">
        <v>44290</v>
      </c>
      <c r="B73" s="427">
        <v>457.9</v>
      </c>
      <c r="C73" s="427">
        <v>4.0999999999999996</v>
      </c>
      <c r="D73" s="427">
        <v>90</v>
      </c>
      <c r="E73" s="427">
        <v>0.9</v>
      </c>
      <c r="F73" s="427">
        <v>315</v>
      </c>
      <c r="G73" s="427">
        <v>0.3</v>
      </c>
    </row>
    <row r="74" spans="1:7" ht="15" x14ac:dyDescent="0.2">
      <c r="A74" s="426">
        <v>44290.041666666672</v>
      </c>
      <c r="B74" s="427">
        <v>457.5</v>
      </c>
      <c r="C74" s="427">
        <v>3.9</v>
      </c>
      <c r="D74" s="427">
        <v>91</v>
      </c>
      <c r="E74" s="427">
        <v>0.9</v>
      </c>
      <c r="F74" s="427">
        <v>337.5</v>
      </c>
      <c r="G74" s="427"/>
    </row>
    <row r="75" spans="1:7" ht="15" x14ac:dyDescent="0.2">
      <c r="A75" s="426">
        <v>44290.083333333328</v>
      </c>
      <c r="B75" s="427">
        <v>457.2</v>
      </c>
      <c r="C75" s="427">
        <v>3.7</v>
      </c>
      <c r="D75" s="427">
        <v>92</v>
      </c>
      <c r="E75" s="427">
        <v>0.9</v>
      </c>
      <c r="F75" s="427">
        <v>22.5</v>
      </c>
      <c r="G75" s="427">
        <v>0.9</v>
      </c>
    </row>
    <row r="76" spans="1:7" ht="15" x14ac:dyDescent="0.2">
      <c r="A76" s="426">
        <v>44290.125</v>
      </c>
      <c r="B76" s="427">
        <v>456.9</v>
      </c>
      <c r="C76" s="427">
        <v>3.4</v>
      </c>
      <c r="D76" s="427">
        <v>91</v>
      </c>
      <c r="E76" s="427">
        <v>0.9</v>
      </c>
      <c r="F76" s="427">
        <v>22.5</v>
      </c>
      <c r="G76" s="427">
        <v>0.3</v>
      </c>
    </row>
    <row r="77" spans="1:7" ht="15" x14ac:dyDescent="0.2">
      <c r="A77" s="426">
        <v>44290.166666666672</v>
      </c>
      <c r="B77" s="427">
        <v>457.1</v>
      </c>
      <c r="C77" s="427">
        <v>3.6</v>
      </c>
      <c r="D77" s="427">
        <v>91</v>
      </c>
      <c r="E77" s="427">
        <v>0.9</v>
      </c>
      <c r="F77" s="427">
        <v>337.5</v>
      </c>
      <c r="G77" s="427">
        <v>2.4</v>
      </c>
    </row>
    <row r="78" spans="1:7" ht="15" x14ac:dyDescent="0.2">
      <c r="A78" s="426">
        <v>44290.208333333328</v>
      </c>
      <c r="B78" s="427">
        <v>457.1</v>
      </c>
      <c r="C78" s="427">
        <v>3.4</v>
      </c>
      <c r="D78" s="427">
        <v>91</v>
      </c>
      <c r="E78" s="427">
        <v>0.4</v>
      </c>
      <c r="F78" s="427">
        <v>0</v>
      </c>
      <c r="G78" s="427">
        <v>1.6</v>
      </c>
    </row>
    <row r="79" spans="1:7" ht="15" x14ac:dyDescent="0.2">
      <c r="A79" s="426">
        <v>44290.25</v>
      </c>
      <c r="B79" s="427">
        <v>457.3</v>
      </c>
      <c r="C79" s="427">
        <v>3.5</v>
      </c>
      <c r="D79" s="427">
        <v>91</v>
      </c>
      <c r="E79" s="427">
        <v>0.9</v>
      </c>
      <c r="F79" s="427">
        <v>315</v>
      </c>
      <c r="G79" s="427">
        <v>3</v>
      </c>
    </row>
    <row r="80" spans="1:7" ht="15" x14ac:dyDescent="0.2">
      <c r="A80" s="426">
        <v>44290.291666666672</v>
      </c>
      <c r="B80" s="427">
        <v>457.8</v>
      </c>
      <c r="C80" s="427">
        <v>3.6</v>
      </c>
      <c r="D80" s="427">
        <v>91</v>
      </c>
      <c r="E80" s="427">
        <v>0.4</v>
      </c>
      <c r="F80" s="427">
        <v>337.5</v>
      </c>
      <c r="G80" s="427">
        <v>6.4</v>
      </c>
    </row>
    <row r="81" spans="1:7" ht="15" x14ac:dyDescent="0.2">
      <c r="A81" s="426">
        <v>44290.333333333328</v>
      </c>
      <c r="B81" s="427">
        <v>458.1</v>
      </c>
      <c r="C81" s="427">
        <v>3.8</v>
      </c>
      <c r="D81" s="427">
        <v>92</v>
      </c>
      <c r="E81" s="427">
        <v>0.9</v>
      </c>
      <c r="F81" s="427">
        <v>337.5</v>
      </c>
      <c r="G81" s="427">
        <v>7.7</v>
      </c>
    </row>
    <row r="82" spans="1:7" ht="15" x14ac:dyDescent="0.2">
      <c r="A82" s="426">
        <v>44290.375</v>
      </c>
      <c r="B82" s="427">
        <v>458.4</v>
      </c>
      <c r="C82" s="427">
        <v>5.0999999999999996</v>
      </c>
      <c r="D82" s="427">
        <v>88</v>
      </c>
      <c r="E82" s="427">
        <v>0.9</v>
      </c>
      <c r="F82" s="427">
        <v>337.5</v>
      </c>
      <c r="G82" s="427">
        <v>8.1</v>
      </c>
    </row>
    <row r="83" spans="1:7" ht="15" x14ac:dyDescent="0.2">
      <c r="A83" s="426">
        <v>44290.416666666672</v>
      </c>
      <c r="B83" s="427">
        <v>458.5</v>
      </c>
      <c r="C83" s="427">
        <v>7.1</v>
      </c>
      <c r="D83" s="427">
        <v>82</v>
      </c>
      <c r="E83" s="427">
        <v>0.9</v>
      </c>
      <c r="F83" s="427">
        <v>22.5</v>
      </c>
      <c r="G83" s="427">
        <v>18.8</v>
      </c>
    </row>
    <row r="84" spans="1:7" ht="15" x14ac:dyDescent="0.2">
      <c r="A84" s="426">
        <v>44290.458333333328</v>
      </c>
      <c r="B84" s="427">
        <v>458.2</v>
      </c>
      <c r="C84" s="427">
        <v>7.6</v>
      </c>
      <c r="D84" s="427">
        <v>78</v>
      </c>
      <c r="E84" s="427">
        <v>1.8</v>
      </c>
      <c r="F84" s="427">
        <v>337.5</v>
      </c>
      <c r="G84" s="427">
        <v>22.3</v>
      </c>
    </row>
    <row r="85" spans="1:7" ht="15" x14ac:dyDescent="0.2">
      <c r="A85" s="426">
        <v>44290.5</v>
      </c>
      <c r="B85" s="427">
        <v>457.9</v>
      </c>
      <c r="C85" s="427">
        <v>10.4</v>
      </c>
      <c r="D85" s="427">
        <v>69</v>
      </c>
      <c r="E85" s="427">
        <v>1.8</v>
      </c>
      <c r="F85" s="427">
        <v>337.5</v>
      </c>
      <c r="G85" s="427">
        <v>8.1</v>
      </c>
    </row>
    <row r="86" spans="1:7" ht="15" x14ac:dyDescent="0.2">
      <c r="A86" s="426">
        <v>44290.541666666672</v>
      </c>
      <c r="B86" s="427">
        <v>457.5</v>
      </c>
      <c r="C86" s="427">
        <v>10.8</v>
      </c>
      <c r="D86" s="427">
        <v>69</v>
      </c>
      <c r="E86" s="427">
        <v>2.2000000000000002</v>
      </c>
      <c r="F86" s="427">
        <v>315</v>
      </c>
      <c r="G86" s="427">
        <v>9</v>
      </c>
    </row>
    <row r="87" spans="1:7" ht="15" x14ac:dyDescent="0.2">
      <c r="A87" s="426">
        <v>44290.583333333328</v>
      </c>
      <c r="B87" s="427">
        <v>456.9</v>
      </c>
      <c r="C87" s="427">
        <v>12.2</v>
      </c>
      <c r="D87" s="427">
        <v>62</v>
      </c>
      <c r="E87" s="427">
        <v>2.2000000000000002</v>
      </c>
      <c r="F87" s="427">
        <v>315</v>
      </c>
      <c r="G87" s="427">
        <v>16.7</v>
      </c>
    </row>
    <row r="88" spans="1:7" ht="15" x14ac:dyDescent="0.2">
      <c r="A88" s="426">
        <v>44290.625</v>
      </c>
      <c r="B88" s="427">
        <v>456.6</v>
      </c>
      <c r="C88" s="427">
        <v>12.8</v>
      </c>
      <c r="D88" s="427">
        <v>63</v>
      </c>
      <c r="E88" s="427">
        <v>2.2000000000000002</v>
      </c>
      <c r="F88" s="427">
        <v>0</v>
      </c>
      <c r="G88" s="427">
        <v>14.3</v>
      </c>
    </row>
    <row r="89" spans="1:7" ht="15" x14ac:dyDescent="0.2">
      <c r="A89" s="426">
        <v>44290.666666666672</v>
      </c>
      <c r="B89" s="427">
        <v>456.3</v>
      </c>
      <c r="C89" s="427">
        <v>11.1</v>
      </c>
      <c r="D89" s="427">
        <v>66</v>
      </c>
      <c r="E89" s="427">
        <v>1.8</v>
      </c>
      <c r="F89" s="427">
        <v>22.5</v>
      </c>
      <c r="G89" s="427">
        <v>25</v>
      </c>
    </row>
    <row r="90" spans="1:7" ht="15" x14ac:dyDescent="0.2">
      <c r="A90" s="426">
        <v>44290.708333333328</v>
      </c>
      <c r="B90" s="427">
        <v>456.3</v>
      </c>
      <c r="C90" s="427">
        <v>8.6</v>
      </c>
      <c r="D90" s="427">
        <v>76</v>
      </c>
      <c r="E90" s="427">
        <v>2.2000000000000002</v>
      </c>
      <c r="F90" s="427">
        <v>337.5</v>
      </c>
      <c r="G90" s="427">
        <v>13.4</v>
      </c>
    </row>
    <row r="91" spans="1:7" ht="15" x14ac:dyDescent="0.2">
      <c r="A91" s="426">
        <v>44290.75</v>
      </c>
      <c r="B91" s="427">
        <v>456.7</v>
      </c>
      <c r="C91" s="427">
        <v>6.8</v>
      </c>
      <c r="D91" s="427">
        <v>84</v>
      </c>
      <c r="E91" s="427">
        <v>1.8</v>
      </c>
      <c r="F91" s="427">
        <v>337.5</v>
      </c>
      <c r="G91" s="427">
        <v>32</v>
      </c>
    </row>
    <row r="92" spans="1:7" ht="15" x14ac:dyDescent="0.2">
      <c r="A92" s="426">
        <v>44290.791666666672</v>
      </c>
      <c r="B92" s="427">
        <v>457.2</v>
      </c>
      <c r="C92" s="427">
        <v>6.3</v>
      </c>
      <c r="D92" s="427">
        <v>85</v>
      </c>
      <c r="E92" s="427">
        <v>1.8</v>
      </c>
      <c r="F92" s="427">
        <v>337.5</v>
      </c>
      <c r="G92" s="427">
        <v>24.5</v>
      </c>
    </row>
    <row r="93" spans="1:7" ht="15" x14ac:dyDescent="0.2">
      <c r="A93" s="426">
        <v>44290.833333333328</v>
      </c>
      <c r="B93" s="427">
        <v>457.5</v>
      </c>
      <c r="C93" s="427">
        <v>6.2</v>
      </c>
      <c r="D93" s="427">
        <v>86</v>
      </c>
      <c r="E93" s="427">
        <v>1.3</v>
      </c>
      <c r="F93" s="427">
        <v>0</v>
      </c>
      <c r="G93" s="427">
        <v>25.9</v>
      </c>
    </row>
    <row r="94" spans="1:7" ht="15" x14ac:dyDescent="0.2">
      <c r="A94" s="426">
        <v>44290.875</v>
      </c>
      <c r="B94" s="427">
        <v>457.9</v>
      </c>
      <c r="C94" s="427">
        <v>5.8</v>
      </c>
      <c r="D94" s="427">
        <v>87</v>
      </c>
      <c r="E94" s="427">
        <v>1.3</v>
      </c>
      <c r="F94" s="427">
        <v>0</v>
      </c>
      <c r="G94" s="427">
        <v>10</v>
      </c>
    </row>
    <row r="95" spans="1:7" ht="15" x14ac:dyDescent="0.2">
      <c r="A95" s="426">
        <v>44290.916666666672</v>
      </c>
      <c r="B95" s="427">
        <v>458.1</v>
      </c>
      <c r="C95" s="427">
        <v>5.2</v>
      </c>
      <c r="D95" s="427">
        <v>89</v>
      </c>
      <c r="E95" s="427">
        <v>1.3</v>
      </c>
      <c r="F95" s="427">
        <v>0</v>
      </c>
      <c r="G95" s="427">
        <v>6.9</v>
      </c>
    </row>
    <row r="96" spans="1:7" ht="15" x14ac:dyDescent="0.2">
      <c r="A96" s="426">
        <v>44290.958333333328</v>
      </c>
      <c r="B96" s="427">
        <v>458.1</v>
      </c>
      <c r="C96" s="427">
        <v>4.9000000000000004</v>
      </c>
      <c r="D96" s="427">
        <v>89</v>
      </c>
      <c r="E96" s="427">
        <v>0.9</v>
      </c>
      <c r="F96" s="427">
        <v>337.5</v>
      </c>
      <c r="G96" s="427">
        <v>2.4</v>
      </c>
    </row>
    <row r="97" spans="1:7" ht="15" x14ac:dyDescent="0.2">
      <c r="A97" s="426">
        <v>44291</v>
      </c>
      <c r="B97" s="427">
        <v>457.8</v>
      </c>
      <c r="C97" s="427">
        <v>4.5999999999999996</v>
      </c>
      <c r="D97" s="427">
        <v>88</v>
      </c>
      <c r="E97" s="427">
        <v>0.9</v>
      </c>
      <c r="F97" s="427">
        <v>0</v>
      </c>
      <c r="G97" s="427">
        <v>0.1</v>
      </c>
    </row>
    <row r="98" spans="1:7" ht="15" x14ac:dyDescent="0.2">
      <c r="A98" s="426">
        <v>44291.041666666672</v>
      </c>
      <c r="B98" s="427">
        <v>457.4</v>
      </c>
      <c r="C98" s="427">
        <v>4.8</v>
      </c>
      <c r="D98" s="427">
        <v>88</v>
      </c>
      <c r="E98" s="427">
        <v>0.4</v>
      </c>
      <c r="F98" s="427">
        <v>315</v>
      </c>
      <c r="G98" s="427"/>
    </row>
    <row r="99" spans="1:7" ht="15" x14ac:dyDescent="0.2">
      <c r="A99" s="426">
        <v>44291.083333333328</v>
      </c>
      <c r="B99" s="427">
        <v>457.1</v>
      </c>
      <c r="C99" s="427">
        <v>3.8</v>
      </c>
      <c r="D99" s="427">
        <v>88</v>
      </c>
      <c r="E99" s="427">
        <v>0.9</v>
      </c>
      <c r="F99" s="427">
        <v>180</v>
      </c>
      <c r="G99" s="427"/>
    </row>
    <row r="100" spans="1:7" ht="15" x14ac:dyDescent="0.2">
      <c r="A100" s="426">
        <v>44291.125</v>
      </c>
      <c r="B100" s="427">
        <v>457.1</v>
      </c>
      <c r="C100" s="427">
        <v>3.4</v>
      </c>
      <c r="D100" s="427">
        <v>89</v>
      </c>
      <c r="E100" s="427">
        <v>0.4</v>
      </c>
      <c r="F100" s="427">
        <v>157.5</v>
      </c>
      <c r="G100" s="427">
        <v>9.1</v>
      </c>
    </row>
    <row r="101" spans="1:7" ht="15" x14ac:dyDescent="0.2">
      <c r="A101" s="426">
        <v>44291.166666666672</v>
      </c>
      <c r="B101" s="427">
        <v>457.2</v>
      </c>
      <c r="C101" s="427">
        <v>2.7</v>
      </c>
      <c r="D101" s="427">
        <v>90</v>
      </c>
      <c r="E101" s="427">
        <v>0.4</v>
      </c>
      <c r="F101" s="427">
        <v>22.5</v>
      </c>
      <c r="G101" s="427">
        <v>1.2</v>
      </c>
    </row>
    <row r="102" spans="1:7" ht="15" x14ac:dyDescent="0.2">
      <c r="A102" s="426">
        <v>44291.208333333328</v>
      </c>
      <c r="B102" s="427">
        <v>457.2</v>
      </c>
      <c r="C102" s="427">
        <v>2.9</v>
      </c>
      <c r="D102" s="427">
        <v>91</v>
      </c>
      <c r="E102" s="427">
        <v>0</v>
      </c>
      <c r="F102" s="427"/>
      <c r="G102" s="427">
        <v>9.6999999999999993</v>
      </c>
    </row>
    <row r="103" spans="1:7" ht="15" x14ac:dyDescent="0.2">
      <c r="A103" s="426">
        <v>44291.25</v>
      </c>
      <c r="B103" s="427">
        <v>457.5</v>
      </c>
      <c r="C103" s="427">
        <v>2.9</v>
      </c>
      <c r="D103" s="427">
        <v>91</v>
      </c>
      <c r="E103" s="427">
        <v>0</v>
      </c>
      <c r="F103" s="427"/>
      <c r="G103" s="427">
        <v>3.4</v>
      </c>
    </row>
    <row r="104" spans="1:7" ht="15" x14ac:dyDescent="0.2">
      <c r="A104" s="426">
        <v>44291.291666666672</v>
      </c>
      <c r="B104" s="427">
        <v>458.1</v>
      </c>
      <c r="C104" s="427">
        <v>2.9</v>
      </c>
      <c r="D104" s="427">
        <v>90</v>
      </c>
      <c r="E104" s="427">
        <v>0</v>
      </c>
      <c r="F104" s="427"/>
      <c r="G104" s="427">
        <v>5.7</v>
      </c>
    </row>
    <row r="105" spans="1:7" ht="15" x14ac:dyDescent="0.2">
      <c r="A105" s="426">
        <v>44291.333333333328</v>
      </c>
      <c r="B105" s="427">
        <v>458.5</v>
      </c>
      <c r="C105" s="427">
        <v>2.7</v>
      </c>
      <c r="D105" s="427">
        <v>90</v>
      </c>
      <c r="E105" s="427">
        <v>0.4</v>
      </c>
      <c r="F105" s="427">
        <v>22.5</v>
      </c>
      <c r="G105" s="427">
        <v>7.1</v>
      </c>
    </row>
    <row r="106" spans="1:7" ht="15" x14ac:dyDescent="0.2">
      <c r="A106" s="426">
        <v>44291.375</v>
      </c>
      <c r="B106" s="427">
        <v>458.4</v>
      </c>
      <c r="C106" s="427">
        <v>3.4</v>
      </c>
      <c r="D106" s="427">
        <v>90</v>
      </c>
      <c r="E106" s="427">
        <v>0.4</v>
      </c>
      <c r="F106" s="427">
        <v>45</v>
      </c>
      <c r="G106" s="427">
        <v>8.8000000000000007</v>
      </c>
    </row>
    <row r="107" spans="1:7" ht="15" x14ac:dyDescent="0.2">
      <c r="A107" s="426">
        <v>44291.416666666672</v>
      </c>
      <c r="B107" s="427">
        <v>458.6</v>
      </c>
      <c r="C107" s="427">
        <v>6.2</v>
      </c>
      <c r="D107" s="427">
        <v>83</v>
      </c>
      <c r="E107" s="427">
        <v>0.4</v>
      </c>
      <c r="F107" s="427">
        <v>112.5</v>
      </c>
      <c r="G107" s="427">
        <v>26.1</v>
      </c>
    </row>
    <row r="108" spans="1:7" ht="15" x14ac:dyDescent="0.2">
      <c r="A108" s="426">
        <v>44291.458333333328</v>
      </c>
      <c r="B108" s="427">
        <v>458.2</v>
      </c>
      <c r="C108" s="427">
        <v>7.7</v>
      </c>
      <c r="D108" s="427">
        <v>79</v>
      </c>
      <c r="E108" s="427">
        <v>1.3</v>
      </c>
      <c r="F108" s="427">
        <v>337.5</v>
      </c>
      <c r="G108" s="427">
        <v>16.3</v>
      </c>
    </row>
    <row r="109" spans="1:7" ht="15" x14ac:dyDescent="0.2">
      <c r="A109" s="426">
        <v>44291.5</v>
      </c>
      <c r="B109" s="427">
        <v>457.9</v>
      </c>
      <c r="C109" s="427">
        <v>5.9</v>
      </c>
      <c r="D109" s="427">
        <v>85</v>
      </c>
      <c r="E109" s="427">
        <v>1.3</v>
      </c>
      <c r="F109" s="427">
        <v>22.5</v>
      </c>
      <c r="G109" s="427">
        <v>12.2</v>
      </c>
    </row>
    <row r="110" spans="1:7" ht="15" x14ac:dyDescent="0.2">
      <c r="A110" s="426">
        <v>44291.541666666672</v>
      </c>
      <c r="B110" s="427">
        <v>457.5</v>
      </c>
      <c r="C110" s="427">
        <v>7.9</v>
      </c>
      <c r="D110" s="427">
        <v>82</v>
      </c>
      <c r="E110" s="427">
        <v>0.9</v>
      </c>
      <c r="F110" s="427">
        <v>135</v>
      </c>
      <c r="G110" s="427">
        <v>8.4</v>
      </c>
    </row>
    <row r="111" spans="1:7" ht="15" x14ac:dyDescent="0.2">
      <c r="A111" s="426">
        <v>44291.583333333328</v>
      </c>
      <c r="B111" s="427">
        <v>457.1</v>
      </c>
      <c r="C111" s="427">
        <v>8.9</v>
      </c>
      <c r="D111" s="427">
        <v>81</v>
      </c>
      <c r="E111" s="427">
        <v>1.3</v>
      </c>
      <c r="F111" s="427">
        <v>45</v>
      </c>
      <c r="G111" s="427">
        <v>10.7</v>
      </c>
    </row>
    <row r="112" spans="1:7" ht="15" x14ac:dyDescent="0.2">
      <c r="A112" s="426">
        <v>44291.625</v>
      </c>
      <c r="B112" s="427">
        <v>456.6</v>
      </c>
      <c r="C112" s="427">
        <v>8.9</v>
      </c>
      <c r="D112" s="427">
        <v>76</v>
      </c>
      <c r="E112" s="427">
        <v>0.9</v>
      </c>
      <c r="F112" s="427">
        <v>45</v>
      </c>
      <c r="G112" s="427">
        <v>25.8</v>
      </c>
    </row>
    <row r="113" spans="1:7" ht="15" x14ac:dyDescent="0.2">
      <c r="A113" s="426">
        <v>44291.666666666672</v>
      </c>
      <c r="B113" s="427">
        <v>456.4</v>
      </c>
      <c r="C113" s="427">
        <v>8.6</v>
      </c>
      <c r="D113" s="427">
        <v>80</v>
      </c>
      <c r="E113" s="427">
        <v>1.3</v>
      </c>
      <c r="F113" s="427">
        <v>22.5</v>
      </c>
      <c r="G113" s="427">
        <v>7.2</v>
      </c>
    </row>
    <row r="114" spans="1:7" ht="15" x14ac:dyDescent="0.2">
      <c r="A114" s="426">
        <v>44291.708333333328</v>
      </c>
      <c r="B114" s="427">
        <v>456.5</v>
      </c>
      <c r="C114" s="427">
        <v>7.8</v>
      </c>
      <c r="D114" s="427">
        <v>82</v>
      </c>
      <c r="E114" s="427">
        <v>1.3</v>
      </c>
      <c r="F114" s="427">
        <v>45</v>
      </c>
      <c r="G114" s="427">
        <v>15.7</v>
      </c>
    </row>
    <row r="115" spans="1:7" ht="15" x14ac:dyDescent="0.2">
      <c r="A115" s="426">
        <v>44291.75</v>
      </c>
      <c r="B115" s="427">
        <v>456.8</v>
      </c>
      <c r="C115" s="427">
        <v>6.6</v>
      </c>
      <c r="D115" s="427">
        <v>86</v>
      </c>
      <c r="E115" s="427">
        <v>1.3</v>
      </c>
      <c r="F115" s="427">
        <v>45</v>
      </c>
      <c r="G115" s="427">
        <v>25.9</v>
      </c>
    </row>
    <row r="116" spans="1:7" ht="15" x14ac:dyDescent="0.2">
      <c r="A116" s="426">
        <v>44291.791666666672</v>
      </c>
      <c r="B116" s="427">
        <v>457.1</v>
      </c>
      <c r="C116" s="427">
        <v>6</v>
      </c>
      <c r="D116" s="427">
        <v>88</v>
      </c>
      <c r="E116" s="427">
        <v>1.3</v>
      </c>
      <c r="F116" s="427">
        <v>45</v>
      </c>
      <c r="G116" s="427">
        <v>13.5</v>
      </c>
    </row>
    <row r="117" spans="1:7" ht="15" x14ac:dyDescent="0.2">
      <c r="A117" s="426">
        <v>44291.833333333328</v>
      </c>
      <c r="B117" s="427">
        <v>457.5</v>
      </c>
      <c r="C117" s="427">
        <v>5.7</v>
      </c>
      <c r="D117" s="427">
        <v>90</v>
      </c>
      <c r="E117" s="427">
        <v>0.9</v>
      </c>
      <c r="F117" s="427">
        <v>45</v>
      </c>
      <c r="G117" s="427">
        <v>14.6</v>
      </c>
    </row>
    <row r="118" spans="1:7" ht="15" x14ac:dyDescent="0.2">
      <c r="A118" s="426">
        <v>44291.875</v>
      </c>
      <c r="B118" s="427">
        <v>457.7</v>
      </c>
      <c r="C118" s="427">
        <v>5.4</v>
      </c>
      <c r="D118" s="427">
        <v>90</v>
      </c>
      <c r="E118" s="427">
        <v>1.3</v>
      </c>
      <c r="F118" s="427">
        <v>45</v>
      </c>
      <c r="G118" s="427">
        <v>6.8</v>
      </c>
    </row>
    <row r="119" spans="1:7" ht="15" x14ac:dyDescent="0.2">
      <c r="A119" s="426">
        <v>44291.916666666672</v>
      </c>
      <c r="B119" s="427">
        <v>457.8</v>
      </c>
      <c r="C119" s="427">
        <v>5.2</v>
      </c>
      <c r="D119" s="427">
        <v>90</v>
      </c>
      <c r="E119" s="427">
        <v>0.9</v>
      </c>
      <c r="F119" s="427">
        <v>45</v>
      </c>
      <c r="G119" s="427">
        <v>7.4</v>
      </c>
    </row>
    <row r="120" spans="1:7" ht="15" x14ac:dyDescent="0.2">
      <c r="A120" s="426">
        <v>44291.958333333328</v>
      </c>
      <c r="B120" s="427">
        <v>457.8</v>
      </c>
      <c r="C120" s="427">
        <v>5</v>
      </c>
      <c r="D120" s="427">
        <v>90</v>
      </c>
      <c r="E120" s="427">
        <v>0.9</v>
      </c>
      <c r="F120" s="427">
        <v>45</v>
      </c>
      <c r="G120" s="427">
        <v>8.6999999999999993</v>
      </c>
    </row>
    <row r="121" spans="1:7" ht="15" x14ac:dyDescent="0.2">
      <c r="A121" s="426">
        <v>44292</v>
      </c>
      <c r="B121" s="427">
        <v>457.8</v>
      </c>
      <c r="C121" s="427">
        <v>4.5999999999999996</v>
      </c>
      <c r="D121" s="427">
        <v>90</v>
      </c>
      <c r="E121" s="427">
        <v>0.9</v>
      </c>
      <c r="F121" s="427">
        <v>45</v>
      </c>
      <c r="G121" s="427">
        <v>7.5</v>
      </c>
    </row>
    <row r="122" spans="1:7" ht="15" x14ac:dyDescent="0.2">
      <c r="A122" s="426">
        <v>44292.041666666672</v>
      </c>
      <c r="B122" s="427">
        <v>457.5</v>
      </c>
      <c r="C122" s="427">
        <v>4.3</v>
      </c>
      <c r="D122" s="427">
        <v>90</v>
      </c>
      <c r="E122" s="427">
        <v>0.9</v>
      </c>
      <c r="F122" s="427">
        <v>0</v>
      </c>
      <c r="G122" s="427">
        <v>3.9</v>
      </c>
    </row>
    <row r="123" spans="1:7" ht="15" x14ac:dyDescent="0.2">
      <c r="A123" s="426">
        <v>44292.083333333328</v>
      </c>
      <c r="B123" s="427">
        <v>457.4</v>
      </c>
      <c r="C123" s="427">
        <v>4.0999999999999996</v>
      </c>
      <c r="D123" s="427">
        <v>91</v>
      </c>
      <c r="E123" s="427">
        <v>0.4</v>
      </c>
      <c r="F123" s="427">
        <v>0</v>
      </c>
      <c r="G123" s="427">
        <v>0.6</v>
      </c>
    </row>
    <row r="124" spans="1:7" ht="15" x14ac:dyDescent="0.2">
      <c r="A124" s="426">
        <v>44292.125</v>
      </c>
      <c r="B124" s="427">
        <v>457.2</v>
      </c>
      <c r="C124" s="427">
        <v>3.8</v>
      </c>
      <c r="D124" s="427">
        <v>92</v>
      </c>
      <c r="E124" s="427">
        <v>0.4</v>
      </c>
      <c r="F124" s="427">
        <v>22.5</v>
      </c>
      <c r="G124" s="427"/>
    </row>
    <row r="125" spans="1:7" ht="15" x14ac:dyDescent="0.2">
      <c r="A125" s="426">
        <v>44292.166666666672</v>
      </c>
      <c r="B125" s="427">
        <v>457.2</v>
      </c>
      <c r="C125" s="427">
        <v>3.6</v>
      </c>
      <c r="D125" s="427">
        <v>91</v>
      </c>
      <c r="E125" s="427">
        <v>0.9</v>
      </c>
      <c r="F125" s="427">
        <v>315</v>
      </c>
      <c r="G125" s="427">
        <v>1.5</v>
      </c>
    </row>
    <row r="126" spans="1:7" ht="15" x14ac:dyDescent="0.2">
      <c r="A126" s="426">
        <v>44292.208333333328</v>
      </c>
      <c r="B126" s="427">
        <v>457.3</v>
      </c>
      <c r="C126" s="427">
        <v>3.2</v>
      </c>
      <c r="D126" s="427">
        <v>90</v>
      </c>
      <c r="E126" s="427">
        <v>0.9</v>
      </c>
      <c r="F126" s="427">
        <v>22.5</v>
      </c>
      <c r="G126" s="427">
        <v>2</v>
      </c>
    </row>
    <row r="127" spans="1:7" ht="15" x14ac:dyDescent="0.2">
      <c r="A127" s="426">
        <v>44292.25</v>
      </c>
      <c r="B127" s="427">
        <v>457.5</v>
      </c>
      <c r="C127" s="427">
        <v>3.7</v>
      </c>
      <c r="D127" s="427">
        <v>92</v>
      </c>
      <c r="E127" s="427">
        <v>0.9</v>
      </c>
      <c r="F127" s="427">
        <v>0</v>
      </c>
      <c r="G127" s="427">
        <v>5</v>
      </c>
    </row>
    <row r="128" spans="1:7" ht="15" x14ac:dyDescent="0.2">
      <c r="A128" s="426">
        <v>44292.291666666672</v>
      </c>
      <c r="B128" s="427">
        <v>457.9</v>
      </c>
      <c r="C128" s="427">
        <v>4</v>
      </c>
      <c r="D128" s="427">
        <v>92</v>
      </c>
      <c r="E128" s="427">
        <v>0.9</v>
      </c>
      <c r="F128" s="427">
        <v>0</v>
      </c>
      <c r="G128" s="427">
        <v>5.4</v>
      </c>
    </row>
    <row r="129" spans="1:7" ht="15" x14ac:dyDescent="0.2">
      <c r="A129" s="426">
        <v>44292.333333333328</v>
      </c>
      <c r="B129" s="427">
        <v>458.2</v>
      </c>
      <c r="C129" s="427">
        <v>4.5999999999999996</v>
      </c>
      <c r="D129" s="427">
        <v>88</v>
      </c>
      <c r="E129" s="427">
        <v>0.9</v>
      </c>
      <c r="F129" s="427">
        <v>22.5</v>
      </c>
      <c r="G129" s="427">
        <v>7.3</v>
      </c>
    </row>
    <row r="130" spans="1:7" ht="15" x14ac:dyDescent="0.2">
      <c r="A130" s="426">
        <v>44292.375</v>
      </c>
      <c r="B130" s="427">
        <v>458.6</v>
      </c>
      <c r="C130" s="427">
        <v>5.4</v>
      </c>
      <c r="D130" s="427">
        <v>86</v>
      </c>
      <c r="E130" s="427">
        <v>0.9</v>
      </c>
      <c r="F130" s="427">
        <v>0</v>
      </c>
      <c r="G130" s="427">
        <v>17.8</v>
      </c>
    </row>
    <row r="131" spans="1:7" ht="15" x14ac:dyDescent="0.2">
      <c r="A131" s="426">
        <v>44292.416666666672</v>
      </c>
      <c r="B131" s="427">
        <v>458.5</v>
      </c>
      <c r="C131" s="427">
        <v>6.3</v>
      </c>
      <c r="D131" s="427">
        <v>86</v>
      </c>
      <c r="E131" s="427">
        <v>0.4</v>
      </c>
      <c r="F131" s="427">
        <v>0</v>
      </c>
      <c r="G131" s="427">
        <v>16.399999999999999</v>
      </c>
    </row>
    <row r="132" spans="1:7" ht="15" x14ac:dyDescent="0.2">
      <c r="A132" s="426">
        <v>44292.458333333328</v>
      </c>
      <c r="B132" s="427">
        <v>458.4</v>
      </c>
      <c r="C132" s="427">
        <v>7.3</v>
      </c>
      <c r="D132" s="427">
        <v>83</v>
      </c>
      <c r="E132" s="427">
        <v>1.8</v>
      </c>
      <c r="F132" s="427">
        <v>22.5</v>
      </c>
      <c r="G132" s="427">
        <v>12.4</v>
      </c>
    </row>
    <row r="133" spans="1:7" ht="15" x14ac:dyDescent="0.2">
      <c r="A133" s="426">
        <v>44292.5</v>
      </c>
      <c r="B133" s="427">
        <v>458.1</v>
      </c>
      <c r="C133" s="427">
        <v>9.1999999999999993</v>
      </c>
      <c r="D133" s="427">
        <v>77</v>
      </c>
      <c r="E133" s="427">
        <v>0.9</v>
      </c>
      <c r="F133" s="427">
        <v>22.5</v>
      </c>
      <c r="G133" s="427">
        <v>12.2</v>
      </c>
    </row>
    <row r="134" spans="1:7" ht="15" x14ac:dyDescent="0.2">
      <c r="A134" s="426">
        <v>44292.541666666672</v>
      </c>
      <c r="B134" s="427">
        <v>457.7</v>
      </c>
      <c r="C134" s="427">
        <v>8.9</v>
      </c>
      <c r="D134" s="427">
        <v>79</v>
      </c>
      <c r="E134" s="427">
        <v>0.9</v>
      </c>
      <c r="F134" s="427">
        <v>22.5</v>
      </c>
      <c r="G134" s="427">
        <v>6.3</v>
      </c>
    </row>
    <row r="135" spans="1:7" ht="15" x14ac:dyDescent="0.2">
      <c r="A135" s="426">
        <v>44292.583333333328</v>
      </c>
      <c r="B135" s="427">
        <v>457.3</v>
      </c>
      <c r="C135" s="427">
        <v>6.9</v>
      </c>
      <c r="D135" s="427">
        <v>84</v>
      </c>
      <c r="E135" s="427">
        <v>0.9</v>
      </c>
      <c r="F135" s="427">
        <v>22.5</v>
      </c>
      <c r="G135" s="427">
        <v>9.6</v>
      </c>
    </row>
    <row r="136" spans="1:7" ht="15" x14ac:dyDescent="0.2">
      <c r="A136" s="426">
        <v>44292.625</v>
      </c>
      <c r="B136" s="427">
        <v>457.2</v>
      </c>
      <c r="C136" s="427">
        <v>7.4</v>
      </c>
      <c r="D136" s="427">
        <v>83</v>
      </c>
      <c r="E136" s="427">
        <v>1.8</v>
      </c>
      <c r="F136" s="427">
        <v>0</v>
      </c>
      <c r="G136" s="427">
        <v>13.4</v>
      </c>
    </row>
    <row r="137" spans="1:7" ht="15" x14ac:dyDescent="0.2">
      <c r="A137" s="426">
        <v>44292.666666666672</v>
      </c>
      <c r="B137" s="427">
        <v>457.2</v>
      </c>
      <c r="C137" s="427">
        <v>4.3</v>
      </c>
      <c r="D137" s="427">
        <v>87</v>
      </c>
      <c r="E137" s="427">
        <v>2.2000000000000002</v>
      </c>
      <c r="F137" s="427">
        <v>22.5</v>
      </c>
      <c r="G137" s="427">
        <v>13.7</v>
      </c>
    </row>
    <row r="138" spans="1:7" ht="15" x14ac:dyDescent="0.2">
      <c r="A138" s="426">
        <v>44292.708333333328</v>
      </c>
      <c r="B138" s="427">
        <v>457.2</v>
      </c>
      <c r="C138" s="427">
        <v>4.4000000000000004</v>
      </c>
      <c r="D138" s="427">
        <v>88</v>
      </c>
      <c r="E138" s="427">
        <v>1.8</v>
      </c>
      <c r="F138" s="427">
        <v>0</v>
      </c>
      <c r="G138" s="427">
        <v>13.7</v>
      </c>
    </row>
    <row r="139" spans="1:7" ht="15" x14ac:dyDescent="0.2">
      <c r="A139" s="426">
        <v>44292.75</v>
      </c>
      <c r="B139" s="427">
        <v>457.2</v>
      </c>
      <c r="C139" s="427">
        <v>4.5999999999999996</v>
      </c>
      <c r="D139" s="427">
        <v>86</v>
      </c>
      <c r="E139" s="427">
        <v>0.4</v>
      </c>
      <c r="F139" s="427">
        <v>315</v>
      </c>
      <c r="G139" s="427">
        <v>1.6</v>
      </c>
    </row>
    <row r="140" spans="1:7" ht="15" x14ac:dyDescent="0.2">
      <c r="A140" s="426">
        <v>44292.791666666672</v>
      </c>
      <c r="B140" s="427">
        <v>457.8</v>
      </c>
      <c r="C140" s="427">
        <v>3.5</v>
      </c>
      <c r="D140" s="427">
        <v>88</v>
      </c>
      <c r="E140" s="427">
        <v>0.4</v>
      </c>
      <c r="F140" s="427">
        <v>315</v>
      </c>
      <c r="G140" s="427">
        <v>8.5</v>
      </c>
    </row>
    <row r="141" spans="1:7" ht="15" x14ac:dyDescent="0.2">
      <c r="A141" s="426">
        <v>44292.833333333328</v>
      </c>
      <c r="B141" s="427">
        <v>458.2</v>
      </c>
      <c r="C141" s="427">
        <v>3.4</v>
      </c>
      <c r="D141" s="427">
        <v>90</v>
      </c>
      <c r="E141" s="427">
        <v>0.4</v>
      </c>
      <c r="F141" s="427">
        <v>270</v>
      </c>
      <c r="G141" s="427">
        <v>21.8</v>
      </c>
    </row>
    <row r="142" spans="1:7" ht="15" x14ac:dyDescent="0.2">
      <c r="A142" s="426">
        <v>44292.875</v>
      </c>
      <c r="B142" s="427">
        <v>458.4</v>
      </c>
      <c r="C142" s="427">
        <v>3.1</v>
      </c>
      <c r="D142" s="427">
        <v>91</v>
      </c>
      <c r="E142" s="427">
        <v>0</v>
      </c>
      <c r="F142" s="427"/>
      <c r="G142" s="427">
        <v>10.4</v>
      </c>
    </row>
    <row r="143" spans="1:7" ht="15" x14ac:dyDescent="0.2">
      <c r="A143" s="426">
        <v>44292.916666666672</v>
      </c>
      <c r="B143" s="427">
        <v>458.7</v>
      </c>
      <c r="C143" s="427">
        <v>2.4</v>
      </c>
      <c r="D143" s="427">
        <v>91</v>
      </c>
      <c r="E143" s="427">
        <v>0</v>
      </c>
      <c r="F143" s="427"/>
      <c r="G143" s="427">
        <v>10.1</v>
      </c>
    </row>
    <row r="144" spans="1:7" ht="15" x14ac:dyDescent="0.2">
      <c r="A144" s="426">
        <v>44292.958333333328</v>
      </c>
      <c r="B144" s="427">
        <v>458.4</v>
      </c>
      <c r="C144" s="427">
        <v>1.9</v>
      </c>
      <c r="D144" s="427">
        <v>92</v>
      </c>
      <c r="E144" s="427">
        <v>0</v>
      </c>
      <c r="F144" s="427"/>
      <c r="G144" s="427">
        <v>17.8</v>
      </c>
    </row>
    <row r="145" spans="1:7" ht="15" x14ac:dyDescent="0.2">
      <c r="A145" s="426">
        <v>44293</v>
      </c>
      <c r="B145" s="427">
        <v>458.4</v>
      </c>
      <c r="C145" s="427">
        <v>1.7</v>
      </c>
      <c r="D145" s="427">
        <v>92</v>
      </c>
      <c r="E145" s="427">
        <v>0</v>
      </c>
      <c r="F145" s="427"/>
      <c r="G145" s="427">
        <v>20.100000000000001</v>
      </c>
    </row>
    <row r="146" spans="1:7" ht="15" x14ac:dyDescent="0.2">
      <c r="A146" s="426">
        <v>44293.041666666672</v>
      </c>
      <c r="B146" s="427">
        <v>458</v>
      </c>
      <c r="C146" s="427">
        <v>1.6</v>
      </c>
      <c r="D146" s="427">
        <v>93</v>
      </c>
      <c r="E146" s="427">
        <v>0</v>
      </c>
      <c r="F146" s="427"/>
      <c r="G146" s="427">
        <v>11.9</v>
      </c>
    </row>
    <row r="147" spans="1:7" ht="15" x14ac:dyDescent="0.2">
      <c r="A147" s="426">
        <v>44293.083333333328</v>
      </c>
      <c r="B147" s="427">
        <v>457.8</v>
      </c>
      <c r="C147" s="427">
        <v>1.9</v>
      </c>
      <c r="D147" s="427">
        <v>93</v>
      </c>
      <c r="E147" s="427">
        <v>0.4</v>
      </c>
      <c r="F147" s="427">
        <v>247.5</v>
      </c>
      <c r="G147" s="427">
        <v>8.6</v>
      </c>
    </row>
    <row r="148" spans="1:7" ht="15" x14ac:dyDescent="0.2">
      <c r="A148" s="426">
        <v>44293.125</v>
      </c>
      <c r="B148" s="427">
        <v>457.8</v>
      </c>
      <c r="C148" s="427">
        <v>1.7</v>
      </c>
      <c r="D148" s="427">
        <v>93</v>
      </c>
      <c r="E148" s="427">
        <v>0.4</v>
      </c>
      <c r="F148" s="427">
        <v>202.5</v>
      </c>
      <c r="G148" s="427">
        <v>17.399999999999999</v>
      </c>
    </row>
    <row r="149" spans="1:7" ht="15" x14ac:dyDescent="0.2">
      <c r="A149" s="426">
        <v>44293.166666666672</v>
      </c>
      <c r="B149" s="427">
        <v>457.7</v>
      </c>
      <c r="C149" s="427">
        <v>2</v>
      </c>
      <c r="D149" s="427">
        <v>94</v>
      </c>
      <c r="E149" s="427">
        <v>0</v>
      </c>
      <c r="F149" s="427"/>
      <c r="G149" s="427">
        <v>9.4</v>
      </c>
    </row>
    <row r="150" spans="1:7" ht="15" x14ac:dyDescent="0.2">
      <c r="A150" s="426">
        <v>44293.208333333328</v>
      </c>
      <c r="B150" s="427">
        <v>457.7</v>
      </c>
      <c r="C150" s="427">
        <v>2.2000000000000002</v>
      </c>
      <c r="D150" s="427">
        <v>93</v>
      </c>
      <c r="E150" s="427">
        <v>0.4</v>
      </c>
      <c r="F150" s="427">
        <v>180</v>
      </c>
      <c r="G150" s="427">
        <v>13.4</v>
      </c>
    </row>
    <row r="151" spans="1:7" ht="15" x14ac:dyDescent="0.2">
      <c r="A151" s="426">
        <v>44293.25</v>
      </c>
      <c r="B151" s="427">
        <v>458.1</v>
      </c>
      <c r="C151" s="427">
        <v>1.8</v>
      </c>
      <c r="D151" s="427">
        <v>93</v>
      </c>
      <c r="E151" s="427">
        <v>0.4</v>
      </c>
      <c r="F151" s="427">
        <v>225</v>
      </c>
      <c r="G151" s="427">
        <v>16.3</v>
      </c>
    </row>
    <row r="152" spans="1:7" ht="15" x14ac:dyDescent="0.2">
      <c r="A152" s="426">
        <v>44293.291666666672</v>
      </c>
      <c r="B152" s="427">
        <v>458.3</v>
      </c>
      <c r="C152" s="427">
        <v>1.9</v>
      </c>
      <c r="D152" s="427">
        <v>93</v>
      </c>
      <c r="E152" s="427">
        <v>0</v>
      </c>
      <c r="F152" s="427"/>
      <c r="G152" s="427">
        <v>22.5</v>
      </c>
    </row>
    <row r="153" spans="1:7" ht="15" x14ac:dyDescent="0.2">
      <c r="A153" s="426">
        <v>44293.333333333328</v>
      </c>
      <c r="B153" s="427">
        <v>458.6</v>
      </c>
      <c r="C153" s="427">
        <v>4.0999999999999996</v>
      </c>
      <c r="D153" s="427">
        <v>92</v>
      </c>
      <c r="E153" s="427">
        <v>0.4</v>
      </c>
      <c r="F153" s="427">
        <v>225</v>
      </c>
      <c r="G153" s="427">
        <v>33.200000000000003</v>
      </c>
    </row>
    <row r="154" spans="1:7" ht="15" x14ac:dyDescent="0.2">
      <c r="A154" s="426">
        <v>44293.375</v>
      </c>
      <c r="B154" s="427">
        <v>459</v>
      </c>
      <c r="C154" s="427">
        <v>6.8</v>
      </c>
      <c r="D154" s="427">
        <v>81</v>
      </c>
      <c r="E154" s="427">
        <v>0.4</v>
      </c>
      <c r="F154" s="427">
        <v>247.5</v>
      </c>
      <c r="G154" s="427">
        <v>21.9</v>
      </c>
    </row>
    <row r="155" spans="1:7" ht="15" x14ac:dyDescent="0.2">
      <c r="A155" s="426">
        <v>44293.416666666672</v>
      </c>
      <c r="B155" s="427">
        <v>459</v>
      </c>
      <c r="C155" s="427">
        <v>8.6</v>
      </c>
      <c r="D155" s="427">
        <v>72</v>
      </c>
      <c r="E155" s="427">
        <v>0.9</v>
      </c>
      <c r="F155" s="427">
        <v>22.5</v>
      </c>
      <c r="G155" s="427">
        <v>13.3</v>
      </c>
    </row>
    <row r="156" spans="1:7" ht="15" x14ac:dyDescent="0.2">
      <c r="A156" s="426">
        <v>44293.458333333328</v>
      </c>
      <c r="B156" s="427">
        <v>458.8</v>
      </c>
      <c r="C156" s="427">
        <v>10.7</v>
      </c>
      <c r="D156" s="427">
        <v>67</v>
      </c>
      <c r="E156" s="427">
        <v>1.3</v>
      </c>
      <c r="F156" s="427">
        <v>45</v>
      </c>
      <c r="G156" s="427">
        <v>17.2</v>
      </c>
    </row>
    <row r="157" spans="1:7" ht="15" x14ac:dyDescent="0.2">
      <c r="A157" s="426">
        <v>44293.5</v>
      </c>
      <c r="B157" s="427">
        <v>458.4</v>
      </c>
      <c r="C157" s="427">
        <v>11.9</v>
      </c>
      <c r="D157" s="427">
        <v>61</v>
      </c>
      <c r="E157" s="427">
        <v>1.3</v>
      </c>
      <c r="F157" s="427">
        <v>337.5</v>
      </c>
      <c r="G157" s="427">
        <v>10.6</v>
      </c>
    </row>
    <row r="158" spans="1:7" ht="15" x14ac:dyDescent="0.2">
      <c r="A158" s="426">
        <v>44293.541666666672</v>
      </c>
      <c r="B158" s="427">
        <v>458.1</v>
      </c>
      <c r="C158" s="427">
        <v>11.1</v>
      </c>
      <c r="D158" s="427">
        <v>63</v>
      </c>
      <c r="E158" s="427">
        <v>1.8</v>
      </c>
      <c r="F158" s="427">
        <v>0</v>
      </c>
      <c r="G158" s="427">
        <v>13.4</v>
      </c>
    </row>
    <row r="159" spans="1:7" ht="15" x14ac:dyDescent="0.2">
      <c r="A159" s="426">
        <v>44293.583333333328</v>
      </c>
      <c r="B159" s="427">
        <v>457.3</v>
      </c>
      <c r="C159" s="427">
        <v>13.4</v>
      </c>
      <c r="D159" s="427">
        <v>57</v>
      </c>
      <c r="E159" s="427">
        <v>1.8</v>
      </c>
      <c r="F159" s="427">
        <v>22.5</v>
      </c>
      <c r="G159" s="427">
        <v>21</v>
      </c>
    </row>
    <row r="160" spans="1:7" ht="15" x14ac:dyDescent="0.2">
      <c r="A160" s="426">
        <v>44293.625</v>
      </c>
      <c r="B160" s="427">
        <v>457</v>
      </c>
      <c r="C160" s="427">
        <v>9.1</v>
      </c>
      <c r="D160" s="427">
        <v>74</v>
      </c>
      <c r="E160" s="427">
        <v>1.8</v>
      </c>
      <c r="F160" s="427">
        <v>22.5</v>
      </c>
      <c r="G160" s="427">
        <v>25.8</v>
      </c>
    </row>
    <row r="161" spans="1:7" ht="15" x14ac:dyDescent="0.2">
      <c r="A161" s="426">
        <v>44293.666666666672</v>
      </c>
      <c r="B161" s="427">
        <v>456.9</v>
      </c>
      <c r="C161" s="427">
        <v>8.3000000000000007</v>
      </c>
      <c r="D161" s="427">
        <v>79</v>
      </c>
      <c r="E161" s="427">
        <v>1.8</v>
      </c>
      <c r="F161" s="427">
        <v>0</v>
      </c>
      <c r="G161" s="427">
        <v>22.2</v>
      </c>
    </row>
    <row r="162" spans="1:7" ht="15" x14ac:dyDescent="0.2">
      <c r="A162" s="426">
        <v>44293.708333333328</v>
      </c>
      <c r="B162" s="427">
        <v>456.9</v>
      </c>
      <c r="C162" s="427">
        <v>7.4</v>
      </c>
      <c r="D162" s="427">
        <v>82</v>
      </c>
      <c r="E162" s="427">
        <v>1.8</v>
      </c>
      <c r="F162" s="427">
        <v>0</v>
      </c>
      <c r="G162" s="427">
        <v>15.9</v>
      </c>
    </row>
    <row r="163" spans="1:7" ht="15" x14ac:dyDescent="0.2">
      <c r="A163" s="426">
        <v>44293.75</v>
      </c>
      <c r="B163" s="427">
        <v>457.2</v>
      </c>
      <c r="C163" s="427">
        <v>5.9</v>
      </c>
      <c r="D163" s="427">
        <v>87</v>
      </c>
      <c r="E163" s="427">
        <v>2.2000000000000002</v>
      </c>
      <c r="F163" s="427">
        <v>337.5</v>
      </c>
      <c r="G163" s="427">
        <v>24.7</v>
      </c>
    </row>
    <row r="164" spans="1:7" ht="15" x14ac:dyDescent="0.2">
      <c r="A164" s="426">
        <v>44293.791666666672</v>
      </c>
      <c r="B164" s="427">
        <v>457.8</v>
      </c>
      <c r="C164" s="427">
        <v>5.7</v>
      </c>
      <c r="D164" s="427">
        <v>88</v>
      </c>
      <c r="E164" s="427">
        <v>1.3</v>
      </c>
      <c r="F164" s="427">
        <v>0</v>
      </c>
      <c r="G164" s="427">
        <v>25.4</v>
      </c>
    </row>
    <row r="165" spans="1:7" ht="15" x14ac:dyDescent="0.2">
      <c r="A165" s="426">
        <v>44293.833333333328</v>
      </c>
      <c r="B165" s="427">
        <v>458.1</v>
      </c>
      <c r="C165" s="427">
        <v>5.7</v>
      </c>
      <c r="D165" s="427">
        <v>87</v>
      </c>
      <c r="E165" s="427">
        <v>0.9</v>
      </c>
      <c r="F165" s="427">
        <v>0</v>
      </c>
      <c r="G165" s="427">
        <v>19.2</v>
      </c>
    </row>
    <row r="166" spans="1:7" ht="15" x14ac:dyDescent="0.2">
      <c r="A166" s="426">
        <v>44293.875</v>
      </c>
      <c r="B166" s="427">
        <v>458.5</v>
      </c>
      <c r="C166" s="427">
        <v>5.3</v>
      </c>
      <c r="D166" s="427">
        <v>86</v>
      </c>
      <c r="E166" s="427">
        <v>0.9</v>
      </c>
      <c r="F166" s="427">
        <v>0</v>
      </c>
      <c r="G166" s="427">
        <v>15.5</v>
      </c>
    </row>
    <row r="167" spans="1:7" ht="15" x14ac:dyDescent="0.2">
      <c r="A167" s="426">
        <v>44293.916666666672</v>
      </c>
      <c r="B167" s="427">
        <v>458.5</v>
      </c>
      <c r="C167" s="427">
        <v>4.9000000000000004</v>
      </c>
      <c r="D167" s="427">
        <v>88</v>
      </c>
      <c r="E167" s="427">
        <v>0.9</v>
      </c>
      <c r="F167" s="427">
        <v>0</v>
      </c>
      <c r="G167" s="427">
        <v>5.5</v>
      </c>
    </row>
    <row r="168" spans="1:7" ht="15" x14ac:dyDescent="0.2">
      <c r="A168" s="426">
        <v>44293.958333333328</v>
      </c>
      <c r="B168" s="427">
        <v>458.7</v>
      </c>
      <c r="C168" s="427">
        <v>4.2</v>
      </c>
      <c r="D168" s="427">
        <v>88</v>
      </c>
      <c r="E168" s="427">
        <v>0.9</v>
      </c>
      <c r="F168" s="427">
        <v>22.5</v>
      </c>
      <c r="G168" s="427">
        <v>3.5</v>
      </c>
    </row>
    <row r="169" spans="1:7" ht="15" x14ac:dyDescent="0.2">
      <c r="A169" s="426">
        <v>44294</v>
      </c>
      <c r="B169" s="427">
        <v>458.5</v>
      </c>
      <c r="C169" s="427">
        <v>4.4000000000000004</v>
      </c>
      <c r="D169" s="427">
        <v>87</v>
      </c>
      <c r="E169" s="427">
        <v>0.4</v>
      </c>
      <c r="F169" s="427">
        <v>45</v>
      </c>
      <c r="G169" s="427">
        <v>15.9</v>
      </c>
    </row>
    <row r="170" spans="1:7" ht="15" x14ac:dyDescent="0.2">
      <c r="A170" s="426">
        <v>44294.041666666672</v>
      </c>
      <c r="B170" s="427">
        <v>458.2</v>
      </c>
      <c r="C170" s="427">
        <v>4.4000000000000004</v>
      </c>
      <c r="D170" s="427">
        <v>87</v>
      </c>
      <c r="E170" s="427">
        <v>0.4</v>
      </c>
      <c r="F170" s="427">
        <v>22.5</v>
      </c>
      <c r="G170" s="427">
        <v>1.6</v>
      </c>
    </row>
    <row r="171" spans="1:7" ht="15" x14ac:dyDescent="0.2">
      <c r="A171" s="426">
        <v>44294.083333333328</v>
      </c>
      <c r="B171" s="427">
        <v>458</v>
      </c>
      <c r="C171" s="427">
        <v>3.9</v>
      </c>
      <c r="D171" s="427">
        <v>87</v>
      </c>
      <c r="E171" s="427">
        <v>0.4</v>
      </c>
      <c r="F171" s="427">
        <v>45</v>
      </c>
      <c r="G171" s="427">
        <v>2.8</v>
      </c>
    </row>
    <row r="172" spans="1:7" ht="15" x14ac:dyDescent="0.2">
      <c r="A172" s="426">
        <v>44294.125</v>
      </c>
      <c r="B172" s="427">
        <v>457.8</v>
      </c>
      <c r="C172" s="427">
        <v>4</v>
      </c>
      <c r="D172" s="427">
        <v>88</v>
      </c>
      <c r="E172" s="427">
        <v>0.4</v>
      </c>
      <c r="F172" s="427">
        <v>45</v>
      </c>
      <c r="G172" s="427">
        <v>2.2999999999999998</v>
      </c>
    </row>
    <row r="173" spans="1:7" ht="15" x14ac:dyDescent="0.2">
      <c r="A173" s="426">
        <v>44294.166666666672</v>
      </c>
      <c r="B173" s="427">
        <v>457.7</v>
      </c>
      <c r="C173" s="427">
        <v>4.2</v>
      </c>
      <c r="D173" s="427">
        <v>88</v>
      </c>
      <c r="E173" s="427">
        <v>0</v>
      </c>
      <c r="F173" s="427"/>
      <c r="G173" s="427">
        <v>3.5</v>
      </c>
    </row>
    <row r="174" spans="1:7" ht="15" x14ac:dyDescent="0.2">
      <c r="A174" s="426">
        <v>44294.208333333328</v>
      </c>
      <c r="B174" s="427">
        <v>457.8</v>
      </c>
      <c r="C174" s="427">
        <v>4.0999999999999996</v>
      </c>
      <c r="D174" s="427">
        <v>88</v>
      </c>
      <c r="E174" s="427">
        <v>0</v>
      </c>
      <c r="F174" s="427"/>
      <c r="G174" s="427">
        <v>6.9</v>
      </c>
    </row>
    <row r="175" spans="1:7" ht="15" x14ac:dyDescent="0.2">
      <c r="A175" s="426">
        <v>44294.25</v>
      </c>
      <c r="B175" s="427">
        <v>458.1</v>
      </c>
      <c r="C175" s="427">
        <v>4.0999999999999996</v>
      </c>
      <c r="D175" s="427">
        <v>88</v>
      </c>
      <c r="E175" s="427">
        <v>0</v>
      </c>
      <c r="F175" s="427"/>
      <c r="G175" s="427">
        <v>16</v>
      </c>
    </row>
    <row r="176" spans="1:7" ht="15" x14ac:dyDescent="0.2">
      <c r="A176" s="426">
        <v>44294.291666666672</v>
      </c>
      <c r="B176" s="427">
        <v>458.5</v>
      </c>
      <c r="C176" s="427">
        <v>4.3</v>
      </c>
      <c r="D176" s="427">
        <v>87</v>
      </c>
      <c r="E176" s="427">
        <v>0</v>
      </c>
      <c r="F176" s="427"/>
      <c r="G176" s="427">
        <v>18.3</v>
      </c>
    </row>
    <row r="177" spans="1:7" ht="15" x14ac:dyDescent="0.2">
      <c r="A177" s="426">
        <v>44294.333333333328</v>
      </c>
      <c r="B177" s="427">
        <v>459</v>
      </c>
      <c r="C177" s="427">
        <v>6.1</v>
      </c>
      <c r="D177" s="427">
        <v>79</v>
      </c>
      <c r="E177" s="427">
        <v>0.4</v>
      </c>
      <c r="F177" s="427">
        <v>112.5</v>
      </c>
      <c r="G177" s="427">
        <v>22.6</v>
      </c>
    </row>
    <row r="178" spans="1:7" ht="15" x14ac:dyDescent="0.2">
      <c r="A178" s="426">
        <v>44294.375</v>
      </c>
      <c r="B178" s="427">
        <v>459.3</v>
      </c>
      <c r="C178" s="427">
        <v>7.8</v>
      </c>
      <c r="D178" s="427">
        <v>71</v>
      </c>
      <c r="E178" s="427">
        <v>0.4</v>
      </c>
      <c r="F178" s="427">
        <v>135</v>
      </c>
      <c r="G178" s="427">
        <v>28.8</v>
      </c>
    </row>
    <row r="179" spans="1:7" ht="15" x14ac:dyDescent="0.2">
      <c r="A179" s="426">
        <v>44294.416666666672</v>
      </c>
      <c r="B179" s="427">
        <v>459.3</v>
      </c>
      <c r="C179" s="427">
        <v>9.6</v>
      </c>
      <c r="D179" s="427">
        <v>68</v>
      </c>
      <c r="E179" s="427">
        <v>0.9</v>
      </c>
      <c r="F179" s="427">
        <v>135</v>
      </c>
      <c r="G179" s="427">
        <v>24.1</v>
      </c>
    </row>
    <row r="180" spans="1:7" ht="15" x14ac:dyDescent="0.2">
      <c r="A180" s="426">
        <v>44294.458333333328</v>
      </c>
      <c r="B180" s="427">
        <v>459</v>
      </c>
      <c r="C180" s="427">
        <v>9.8000000000000007</v>
      </c>
      <c r="D180" s="427">
        <v>64</v>
      </c>
      <c r="E180" s="427">
        <v>0.9</v>
      </c>
      <c r="F180" s="427">
        <v>22.5</v>
      </c>
      <c r="G180" s="427">
        <v>13.9</v>
      </c>
    </row>
    <row r="181" spans="1:7" ht="15" x14ac:dyDescent="0.2">
      <c r="A181" s="426">
        <v>44294.5</v>
      </c>
      <c r="B181" s="427">
        <v>458.5</v>
      </c>
      <c r="C181" s="427">
        <v>8.4</v>
      </c>
      <c r="D181" s="427">
        <v>76</v>
      </c>
      <c r="E181" s="427">
        <v>2.2000000000000002</v>
      </c>
      <c r="F181" s="427">
        <v>22.5</v>
      </c>
      <c r="G181" s="427">
        <v>29.7</v>
      </c>
    </row>
    <row r="182" spans="1:7" ht="15" x14ac:dyDescent="0.2">
      <c r="A182" s="426">
        <v>44294.541666666672</v>
      </c>
      <c r="B182" s="427">
        <v>458.1</v>
      </c>
      <c r="C182" s="427">
        <v>10</v>
      </c>
      <c r="D182" s="427">
        <v>70</v>
      </c>
      <c r="E182" s="427">
        <v>2.7</v>
      </c>
      <c r="F182" s="427">
        <v>337.5</v>
      </c>
      <c r="G182" s="427">
        <v>12.2</v>
      </c>
    </row>
    <row r="183" spans="1:7" ht="15" x14ac:dyDescent="0.2">
      <c r="A183" s="426">
        <v>44294.583333333328</v>
      </c>
      <c r="B183" s="427">
        <v>457.4</v>
      </c>
      <c r="C183" s="427">
        <v>9.4</v>
      </c>
      <c r="D183" s="427">
        <v>79</v>
      </c>
      <c r="E183" s="427">
        <v>1.8</v>
      </c>
      <c r="F183" s="427">
        <v>0</v>
      </c>
      <c r="G183" s="427">
        <v>16.2</v>
      </c>
    </row>
    <row r="184" spans="1:7" ht="15" x14ac:dyDescent="0.2">
      <c r="A184" s="426">
        <v>44294.625</v>
      </c>
      <c r="B184" s="427">
        <v>457.1</v>
      </c>
      <c r="C184" s="427">
        <v>10.7</v>
      </c>
      <c r="D184" s="427">
        <v>68</v>
      </c>
      <c r="E184" s="427">
        <v>2.2000000000000002</v>
      </c>
      <c r="F184" s="427">
        <v>0</v>
      </c>
      <c r="G184" s="427">
        <v>0.5</v>
      </c>
    </row>
    <row r="185" spans="1:7" ht="15" x14ac:dyDescent="0.2">
      <c r="A185" s="426">
        <v>44294.666666666672</v>
      </c>
      <c r="B185" s="427">
        <v>456.8</v>
      </c>
      <c r="C185" s="427">
        <v>7.3</v>
      </c>
      <c r="D185" s="427">
        <v>80</v>
      </c>
      <c r="E185" s="427">
        <v>1.8</v>
      </c>
      <c r="F185" s="427">
        <v>202.5</v>
      </c>
      <c r="G185" s="427">
        <v>19.399999999999999</v>
      </c>
    </row>
    <row r="186" spans="1:7" ht="15" x14ac:dyDescent="0.2">
      <c r="A186" s="426">
        <v>44294.708333333328</v>
      </c>
      <c r="B186" s="427">
        <v>457.2</v>
      </c>
      <c r="C186" s="427">
        <v>4.8</v>
      </c>
      <c r="D186" s="427">
        <v>89</v>
      </c>
      <c r="E186" s="427">
        <v>1.3</v>
      </c>
      <c r="F186" s="427">
        <v>135</v>
      </c>
      <c r="G186" s="427">
        <v>26.6</v>
      </c>
    </row>
    <row r="187" spans="1:7" ht="15" x14ac:dyDescent="0.2">
      <c r="A187" s="426">
        <v>44294.75</v>
      </c>
      <c r="B187" s="427">
        <v>457.2</v>
      </c>
      <c r="C187" s="427">
        <v>5</v>
      </c>
      <c r="D187" s="427">
        <v>89</v>
      </c>
      <c r="E187" s="427">
        <v>0.9</v>
      </c>
      <c r="F187" s="427">
        <v>180</v>
      </c>
      <c r="G187" s="427">
        <v>9.3000000000000007</v>
      </c>
    </row>
    <row r="188" spans="1:7" ht="15" x14ac:dyDescent="0.2">
      <c r="A188" s="426">
        <v>44294.791666666672</v>
      </c>
      <c r="B188" s="427">
        <v>457.5</v>
      </c>
      <c r="C188" s="427">
        <v>4.7</v>
      </c>
      <c r="D188" s="427">
        <v>90</v>
      </c>
      <c r="E188" s="427">
        <v>0.9</v>
      </c>
      <c r="F188" s="427">
        <v>202.5</v>
      </c>
      <c r="G188" s="427">
        <v>4.5</v>
      </c>
    </row>
    <row r="189" spans="1:7" ht="15" x14ac:dyDescent="0.2">
      <c r="A189" s="426">
        <v>44294.833333333328</v>
      </c>
      <c r="B189" s="427">
        <v>457.8</v>
      </c>
      <c r="C189" s="427">
        <v>4.4000000000000004</v>
      </c>
      <c r="D189" s="427">
        <v>89</v>
      </c>
      <c r="E189" s="427">
        <v>0.9</v>
      </c>
      <c r="F189" s="427">
        <v>157.5</v>
      </c>
      <c r="G189" s="427">
        <v>4.9000000000000004</v>
      </c>
    </row>
    <row r="190" spans="1:7" ht="15" x14ac:dyDescent="0.2">
      <c r="A190" s="426">
        <v>44294.875</v>
      </c>
      <c r="B190" s="427">
        <v>458.3</v>
      </c>
      <c r="C190" s="427">
        <v>4.2</v>
      </c>
      <c r="D190" s="427">
        <v>89</v>
      </c>
      <c r="E190" s="427">
        <v>0.4</v>
      </c>
      <c r="F190" s="427">
        <v>180</v>
      </c>
      <c r="G190" s="427">
        <v>3.4</v>
      </c>
    </row>
    <row r="191" spans="1:7" ht="15" x14ac:dyDescent="0.2">
      <c r="A191" s="426">
        <v>44294.916666666672</v>
      </c>
      <c r="B191" s="427">
        <v>458.4</v>
      </c>
      <c r="C191" s="427">
        <v>3.8</v>
      </c>
      <c r="D191" s="427">
        <v>90</v>
      </c>
      <c r="E191" s="427">
        <v>0</v>
      </c>
      <c r="F191" s="427"/>
      <c r="G191" s="427">
        <v>13.2</v>
      </c>
    </row>
    <row r="192" spans="1:7" ht="15" x14ac:dyDescent="0.2">
      <c r="A192" s="426">
        <v>44294.958333333328</v>
      </c>
      <c r="B192" s="427">
        <v>458.1</v>
      </c>
      <c r="C192" s="427">
        <v>3.6</v>
      </c>
      <c r="D192" s="427">
        <v>92</v>
      </c>
      <c r="E192" s="427">
        <v>0</v>
      </c>
      <c r="F192" s="427"/>
      <c r="G192" s="427">
        <v>33.299999999999997</v>
      </c>
    </row>
    <row r="193" spans="1:7" ht="15" x14ac:dyDescent="0.2">
      <c r="A193" s="426">
        <v>44295</v>
      </c>
      <c r="B193" s="427">
        <v>458.1</v>
      </c>
      <c r="C193" s="427">
        <v>3.5</v>
      </c>
      <c r="D193" s="427">
        <v>92</v>
      </c>
      <c r="E193" s="427">
        <v>0</v>
      </c>
      <c r="F193" s="427"/>
      <c r="G193" s="427">
        <v>45.4</v>
      </c>
    </row>
    <row r="194" spans="1:7" ht="15" x14ac:dyDescent="0.2">
      <c r="A194" s="426">
        <v>44295.041666666672</v>
      </c>
      <c r="B194" s="427">
        <v>458.1</v>
      </c>
      <c r="C194" s="427">
        <v>3.2</v>
      </c>
      <c r="D194" s="427">
        <v>92</v>
      </c>
      <c r="E194" s="427">
        <v>0.4</v>
      </c>
      <c r="F194" s="427">
        <v>67.5</v>
      </c>
      <c r="G194" s="427">
        <v>13.8</v>
      </c>
    </row>
    <row r="195" spans="1:7" ht="15" x14ac:dyDescent="0.2">
      <c r="A195" s="426">
        <v>44295.083333333328</v>
      </c>
      <c r="B195" s="427">
        <v>457.6</v>
      </c>
      <c r="C195" s="427">
        <v>3.1</v>
      </c>
      <c r="D195" s="427">
        <v>93</v>
      </c>
      <c r="E195" s="427">
        <v>0.4</v>
      </c>
      <c r="F195" s="427">
        <v>337.5</v>
      </c>
      <c r="G195" s="427">
        <v>7</v>
      </c>
    </row>
    <row r="196" spans="1:7" ht="15" x14ac:dyDescent="0.2">
      <c r="A196" s="426">
        <v>44295.125</v>
      </c>
      <c r="B196" s="427">
        <v>457.5</v>
      </c>
      <c r="C196" s="427">
        <v>3.2</v>
      </c>
      <c r="D196" s="427">
        <v>93</v>
      </c>
      <c r="E196" s="427">
        <v>0</v>
      </c>
      <c r="F196" s="427"/>
      <c r="G196" s="427">
        <v>9.6999999999999993</v>
      </c>
    </row>
    <row r="197" spans="1:7" ht="15" x14ac:dyDescent="0.2">
      <c r="A197" s="426">
        <v>44295.166666666672</v>
      </c>
      <c r="B197" s="427">
        <v>457.4</v>
      </c>
      <c r="C197" s="427">
        <v>3.5</v>
      </c>
      <c r="D197" s="427">
        <v>93</v>
      </c>
      <c r="E197" s="427">
        <v>0</v>
      </c>
      <c r="F197" s="427"/>
      <c r="G197" s="427">
        <v>7.5</v>
      </c>
    </row>
    <row r="198" spans="1:7" ht="15" x14ac:dyDescent="0.2">
      <c r="A198" s="426">
        <v>44295.208333333328</v>
      </c>
      <c r="B198" s="427">
        <v>457.5</v>
      </c>
      <c r="C198" s="427">
        <v>3.8</v>
      </c>
      <c r="D198" s="427">
        <v>92</v>
      </c>
      <c r="E198" s="427">
        <v>0</v>
      </c>
      <c r="F198" s="427"/>
      <c r="G198" s="427">
        <v>11.4</v>
      </c>
    </row>
    <row r="199" spans="1:7" ht="15" x14ac:dyDescent="0.2">
      <c r="A199" s="426">
        <v>44295.25</v>
      </c>
      <c r="B199" s="427">
        <v>457.8</v>
      </c>
      <c r="C199" s="427">
        <v>4</v>
      </c>
      <c r="D199" s="427">
        <v>91</v>
      </c>
      <c r="E199" s="427">
        <v>0</v>
      </c>
      <c r="F199" s="427"/>
      <c r="G199" s="427">
        <v>9.6</v>
      </c>
    </row>
    <row r="200" spans="1:7" ht="15" x14ac:dyDescent="0.2">
      <c r="A200" s="426">
        <v>44295.291666666672</v>
      </c>
      <c r="B200" s="427">
        <v>458.5</v>
      </c>
      <c r="C200" s="427">
        <v>3.2</v>
      </c>
      <c r="D200" s="427">
        <v>89</v>
      </c>
      <c r="E200" s="427">
        <v>0.4</v>
      </c>
      <c r="F200" s="427">
        <v>45</v>
      </c>
      <c r="G200" s="427">
        <v>6.2</v>
      </c>
    </row>
    <row r="201" spans="1:7" ht="15" x14ac:dyDescent="0.2">
      <c r="A201" s="426">
        <v>44295.333333333328</v>
      </c>
      <c r="B201" s="427">
        <v>459</v>
      </c>
      <c r="C201" s="427">
        <v>3.4</v>
      </c>
      <c r="D201" s="427">
        <v>91</v>
      </c>
      <c r="E201" s="427">
        <v>0.4</v>
      </c>
      <c r="F201" s="427">
        <v>45</v>
      </c>
      <c r="G201" s="427">
        <v>6.2</v>
      </c>
    </row>
    <row r="202" spans="1:7" ht="15" x14ac:dyDescent="0.2">
      <c r="A202" s="426">
        <v>44295.375</v>
      </c>
      <c r="B202" s="427">
        <v>459.1</v>
      </c>
      <c r="C202" s="427">
        <v>3.6</v>
      </c>
      <c r="D202" s="427">
        <v>89</v>
      </c>
      <c r="E202" s="427">
        <v>0.4</v>
      </c>
      <c r="F202" s="427">
        <v>67.5</v>
      </c>
      <c r="G202" s="427">
        <v>15.6</v>
      </c>
    </row>
    <row r="203" spans="1:7" ht="15" x14ac:dyDescent="0.2">
      <c r="A203" s="426">
        <v>44295.416666666672</v>
      </c>
      <c r="B203" s="427">
        <v>459.3</v>
      </c>
      <c r="C203" s="427">
        <v>3.8</v>
      </c>
      <c r="D203" s="427">
        <v>89</v>
      </c>
      <c r="E203" s="427">
        <v>0.4</v>
      </c>
      <c r="F203" s="427">
        <v>0</v>
      </c>
      <c r="G203" s="427">
        <v>12.3</v>
      </c>
    </row>
    <row r="204" spans="1:7" ht="15" x14ac:dyDescent="0.2">
      <c r="A204" s="426">
        <v>44295.458333333328</v>
      </c>
      <c r="B204" s="427">
        <v>459.1</v>
      </c>
      <c r="C204" s="427">
        <v>5.0999999999999996</v>
      </c>
      <c r="D204" s="427">
        <v>87</v>
      </c>
      <c r="E204" s="427">
        <v>0.9</v>
      </c>
      <c r="F204" s="427">
        <v>45</v>
      </c>
      <c r="G204" s="427">
        <v>13.8</v>
      </c>
    </row>
    <row r="205" spans="1:7" ht="15" x14ac:dyDescent="0.2">
      <c r="A205" s="426">
        <v>44295.5</v>
      </c>
      <c r="B205" s="427">
        <v>459</v>
      </c>
      <c r="C205" s="427">
        <v>6.9</v>
      </c>
      <c r="D205" s="427">
        <v>82</v>
      </c>
      <c r="E205" s="427">
        <v>1.3</v>
      </c>
      <c r="F205" s="427">
        <v>0</v>
      </c>
      <c r="G205" s="427">
        <v>17.600000000000001</v>
      </c>
    </row>
    <row r="206" spans="1:7" ht="15" x14ac:dyDescent="0.2">
      <c r="A206" s="426">
        <v>44295.541666666672</v>
      </c>
      <c r="B206" s="427">
        <v>458.4</v>
      </c>
      <c r="C206" s="427">
        <v>7.3</v>
      </c>
      <c r="D206" s="427">
        <v>78</v>
      </c>
      <c r="E206" s="427">
        <v>1.8</v>
      </c>
      <c r="F206" s="427">
        <v>337.5</v>
      </c>
      <c r="G206" s="427">
        <v>14.3</v>
      </c>
    </row>
    <row r="207" spans="1:7" ht="15" x14ac:dyDescent="0.2">
      <c r="A207" s="426">
        <v>44295.583333333328</v>
      </c>
      <c r="B207" s="427">
        <v>457.8</v>
      </c>
      <c r="C207" s="427">
        <v>9.9</v>
      </c>
      <c r="D207" s="427">
        <v>70</v>
      </c>
      <c r="E207" s="427">
        <v>1.3</v>
      </c>
      <c r="F207" s="427">
        <v>337.5</v>
      </c>
      <c r="G207" s="427">
        <v>15.6</v>
      </c>
    </row>
    <row r="208" spans="1:7" ht="15" x14ac:dyDescent="0.2">
      <c r="A208" s="426">
        <v>44295.625</v>
      </c>
      <c r="B208" s="427">
        <v>457.2</v>
      </c>
      <c r="C208" s="427">
        <v>11.7</v>
      </c>
      <c r="D208" s="427">
        <v>62</v>
      </c>
      <c r="E208" s="427">
        <v>1.8</v>
      </c>
      <c r="F208" s="427">
        <v>22.5</v>
      </c>
      <c r="G208" s="427">
        <v>17.8</v>
      </c>
    </row>
    <row r="209" spans="1:7" ht="15" x14ac:dyDescent="0.2">
      <c r="A209" s="426">
        <v>44295.666666666672</v>
      </c>
      <c r="B209" s="427">
        <v>457.2</v>
      </c>
      <c r="C209" s="427">
        <v>10.3</v>
      </c>
      <c r="D209" s="427">
        <v>67</v>
      </c>
      <c r="E209" s="427">
        <v>1.8</v>
      </c>
      <c r="F209" s="427">
        <v>315</v>
      </c>
      <c r="G209" s="427">
        <v>13</v>
      </c>
    </row>
    <row r="210" spans="1:7" ht="15" x14ac:dyDescent="0.2">
      <c r="A210" s="426">
        <v>44295.708333333328</v>
      </c>
      <c r="B210" s="427">
        <v>456.9</v>
      </c>
      <c r="C210" s="427">
        <v>9.8000000000000007</v>
      </c>
      <c r="D210" s="427">
        <v>70</v>
      </c>
      <c r="E210" s="427">
        <v>2.2000000000000002</v>
      </c>
      <c r="F210" s="427">
        <v>337.5</v>
      </c>
      <c r="G210" s="427">
        <v>22.3</v>
      </c>
    </row>
    <row r="211" spans="1:7" ht="15" x14ac:dyDescent="0.2">
      <c r="A211" s="426">
        <v>44295.75</v>
      </c>
      <c r="B211" s="427">
        <v>457.1</v>
      </c>
      <c r="C211" s="427">
        <v>7.6</v>
      </c>
      <c r="D211" s="427">
        <v>78</v>
      </c>
      <c r="E211" s="427">
        <v>1.8</v>
      </c>
      <c r="F211" s="427">
        <v>337.5</v>
      </c>
      <c r="G211" s="427">
        <v>39.299999999999997</v>
      </c>
    </row>
    <row r="212" spans="1:7" ht="15" x14ac:dyDescent="0.2">
      <c r="A212" s="426">
        <v>44295.791666666672</v>
      </c>
      <c r="B212" s="427">
        <v>457.5</v>
      </c>
      <c r="C212" s="427">
        <v>6.8</v>
      </c>
      <c r="D212" s="427">
        <v>78</v>
      </c>
      <c r="E212" s="427">
        <v>0.9</v>
      </c>
      <c r="F212" s="427">
        <v>0</v>
      </c>
      <c r="G212" s="427">
        <v>82.9</v>
      </c>
    </row>
    <row r="213" spans="1:7" ht="15" x14ac:dyDescent="0.2">
      <c r="A213" s="426">
        <v>44295.833333333328</v>
      </c>
      <c r="B213" s="427">
        <v>458</v>
      </c>
      <c r="C213" s="427">
        <v>5.5</v>
      </c>
      <c r="D213" s="427">
        <v>88</v>
      </c>
      <c r="E213" s="427">
        <v>0.9</v>
      </c>
      <c r="F213" s="427">
        <v>0</v>
      </c>
      <c r="G213" s="427">
        <v>28.8</v>
      </c>
    </row>
    <row r="214" spans="1:7" ht="15" x14ac:dyDescent="0.2">
      <c r="A214" s="426">
        <v>44295.875</v>
      </c>
      <c r="B214" s="427">
        <v>458.4</v>
      </c>
      <c r="C214" s="427">
        <v>5.2</v>
      </c>
      <c r="D214" s="427">
        <v>89</v>
      </c>
      <c r="E214" s="427">
        <v>0.4</v>
      </c>
      <c r="F214" s="427">
        <v>22.5</v>
      </c>
      <c r="G214" s="427">
        <v>29.1</v>
      </c>
    </row>
    <row r="215" spans="1:7" ht="15" x14ac:dyDescent="0.2">
      <c r="A215" s="426">
        <v>44295.916666666672</v>
      </c>
      <c r="B215" s="427">
        <v>458.6</v>
      </c>
      <c r="C215" s="427">
        <v>4.9000000000000004</v>
      </c>
      <c r="D215" s="427">
        <v>90</v>
      </c>
      <c r="E215" s="427">
        <v>0.4</v>
      </c>
      <c r="F215" s="427">
        <v>22.5</v>
      </c>
      <c r="G215" s="427">
        <v>13.7</v>
      </c>
    </row>
    <row r="216" spans="1:7" ht="15" x14ac:dyDescent="0.2">
      <c r="A216" s="426">
        <v>44295.958333333328</v>
      </c>
      <c r="B216" s="427">
        <v>458.4</v>
      </c>
      <c r="C216" s="427">
        <v>5.0999999999999996</v>
      </c>
      <c r="D216" s="427">
        <v>88</v>
      </c>
      <c r="E216" s="427">
        <v>0.4</v>
      </c>
      <c r="F216" s="427">
        <v>22.5</v>
      </c>
      <c r="G216" s="427">
        <v>14.3</v>
      </c>
    </row>
    <row r="217" spans="1:7" ht="15" x14ac:dyDescent="0.2">
      <c r="A217" s="426">
        <v>44296</v>
      </c>
      <c r="B217" s="427">
        <v>458.3</v>
      </c>
      <c r="C217" s="427">
        <v>4.2</v>
      </c>
      <c r="D217" s="427">
        <v>89</v>
      </c>
      <c r="E217" s="427">
        <v>0.9</v>
      </c>
      <c r="F217" s="427">
        <v>22.5</v>
      </c>
      <c r="G217" s="427">
        <v>9.5</v>
      </c>
    </row>
    <row r="218" spans="1:7" ht="15" x14ac:dyDescent="0.2">
      <c r="A218" s="426">
        <v>44296.041666666672</v>
      </c>
      <c r="B218" s="427">
        <v>458.1</v>
      </c>
      <c r="C218" s="427">
        <v>3.9</v>
      </c>
      <c r="D218" s="427">
        <v>90</v>
      </c>
      <c r="E218" s="427">
        <v>1.3</v>
      </c>
      <c r="F218" s="427">
        <v>157.5</v>
      </c>
      <c r="G218" s="427"/>
    </row>
    <row r="219" spans="1:7" ht="15" x14ac:dyDescent="0.2">
      <c r="A219" s="426">
        <v>44296.083333333328</v>
      </c>
      <c r="B219" s="427">
        <v>457.9</v>
      </c>
      <c r="C219" s="427">
        <v>3.8</v>
      </c>
      <c r="D219" s="427">
        <v>91</v>
      </c>
      <c r="E219" s="427">
        <v>0.9</v>
      </c>
      <c r="F219" s="427">
        <v>157.5</v>
      </c>
      <c r="G219" s="427">
        <v>7</v>
      </c>
    </row>
    <row r="220" spans="1:7" ht="15" x14ac:dyDescent="0.2">
      <c r="A220" s="426">
        <v>44296.125</v>
      </c>
      <c r="B220" s="427">
        <v>457.6</v>
      </c>
      <c r="C220" s="427">
        <v>3.4</v>
      </c>
      <c r="D220" s="427">
        <v>91</v>
      </c>
      <c r="E220" s="427">
        <v>0.9</v>
      </c>
      <c r="F220" s="427">
        <v>225</v>
      </c>
      <c r="G220" s="427">
        <v>1.4</v>
      </c>
    </row>
    <row r="221" spans="1:7" ht="15" x14ac:dyDescent="0.2">
      <c r="A221" s="426">
        <v>44296.166666666672</v>
      </c>
      <c r="B221" s="427">
        <v>457.5</v>
      </c>
      <c r="C221" s="427">
        <v>3.5</v>
      </c>
      <c r="D221" s="427">
        <v>90</v>
      </c>
      <c r="E221" s="427">
        <v>0.4</v>
      </c>
      <c r="F221" s="427">
        <v>157.5</v>
      </c>
      <c r="G221" s="427">
        <v>0.5</v>
      </c>
    </row>
    <row r="222" spans="1:7" ht="15" x14ac:dyDescent="0.2">
      <c r="A222" s="426">
        <v>44296.208333333328</v>
      </c>
      <c r="B222" s="427">
        <v>457.5</v>
      </c>
      <c r="C222" s="427">
        <v>3.2</v>
      </c>
      <c r="D222" s="427">
        <v>89</v>
      </c>
      <c r="E222" s="427">
        <v>0.4</v>
      </c>
      <c r="F222" s="427">
        <v>225</v>
      </c>
      <c r="G222" s="427">
        <v>0.8</v>
      </c>
    </row>
    <row r="223" spans="1:7" ht="15" x14ac:dyDescent="0.2">
      <c r="A223" s="426">
        <v>44296.25</v>
      </c>
      <c r="B223" s="427">
        <v>457.7</v>
      </c>
      <c r="C223" s="427">
        <v>2.8</v>
      </c>
      <c r="D223" s="427">
        <v>92</v>
      </c>
      <c r="E223" s="427">
        <v>0</v>
      </c>
      <c r="F223" s="427"/>
      <c r="G223" s="427">
        <v>12.7</v>
      </c>
    </row>
    <row r="224" spans="1:7" ht="15" x14ac:dyDescent="0.2">
      <c r="A224" s="426">
        <v>44296.291666666672</v>
      </c>
      <c r="B224" s="427">
        <v>458.3</v>
      </c>
      <c r="C224" s="427">
        <v>3.2</v>
      </c>
      <c r="D224" s="427">
        <v>91</v>
      </c>
      <c r="E224" s="427">
        <v>0.4</v>
      </c>
      <c r="F224" s="427">
        <v>202.5</v>
      </c>
      <c r="G224" s="427">
        <v>9.9</v>
      </c>
    </row>
    <row r="225" spans="1:7" ht="15" x14ac:dyDescent="0.2">
      <c r="A225" s="426">
        <v>44296.333333333328</v>
      </c>
      <c r="B225" s="427">
        <v>458.5</v>
      </c>
      <c r="C225" s="427">
        <v>4.4000000000000004</v>
      </c>
      <c r="D225" s="427">
        <v>88</v>
      </c>
      <c r="E225" s="427">
        <v>0</v>
      </c>
      <c r="F225" s="427"/>
      <c r="G225" s="427">
        <v>12.3</v>
      </c>
    </row>
    <row r="226" spans="1:7" ht="15" x14ac:dyDescent="0.2">
      <c r="A226" s="426">
        <v>44296.375</v>
      </c>
      <c r="B226" s="427">
        <v>458.8</v>
      </c>
      <c r="C226" s="427">
        <v>6.4</v>
      </c>
      <c r="D226" s="427">
        <v>81</v>
      </c>
      <c r="E226" s="427">
        <v>0.4</v>
      </c>
      <c r="F226" s="427">
        <v>202.5</v>
      </c>
      <c r="G226" s="427">
        <v>25.5</v>
      </c>
    </row>
    <row r="227" spans="1:7" ht="15" x14ac:dyDescent="0.2">
      <c r="A227" s="426">
        <v>44296.416666666672</v>
      </c>
      <c r="B227" s="427">
        <v>459</v>
      </c>
      <c r="C227" s="427">
        <v>7.2</v>
      </c>
      <c r="D227" s="427">
        <v>75</v>
      </c>
      <c r="E227" s="427">
        <v>0.4</v>
      </c>
      <c r="F227" s="427">
        <v>225</v>
      </c>
      <c r="G227" s="427">
        <v>20</v>
      </c>
    </row>
    <row r="228" spans="1:7" ht="15" x14ac:dyDescent="0.2">
      <c r="A228" s="426">
        <v>44296.458333333328</v>
      </c>
      <c r="B228" s="427">
        <v>458.4</v>
      </c>
      <c r="C228" s="427">
        <v>8.1999999999999993</v>
      </c>
      <c r="D228" s="427">
        <v>70</v>
      </c>
      <c r="E228" s="427">
        <v>0.4</v>
      </c>
      <c r="F228" s="427">
        <v>315</v>
      </c>
      <c r="G228" s="427">
        <v>16.100000000000001</v>
      </c>
    </row>
    <row r="229" spans="1:7" ht="15" x14ac:dyDescent="0.2">
      <c r="A229" s="426">
        <v>44296.5</v>
      </c>
      <c r="B229" s="427">
        <v>458.2</v>
      </c>
      <c r="C229" s="427">
        <v>10.1</v>
      </c>
      <c r="D229" s="427">
        <v>67</v>
      </c>
      <c r="E229" s="427">
        <v>0.9</v>
      </c>
      <c r="F229" s="427">
        <v>45</v>
      </c>
      <c r="G229" s="427">
        <v>10.3</v>
      </c>
    </row>
    <row r="230" spans="1:7" ht="15" x14ac:dyDescent="0.2">
      <c r="A230" s="426">
        <v>44296.541666666672</v>
      </c>
      <c r="B230" s="427">
        <v>457.6</v>
      </c>
      <c r="C230" s="427">
        <v>10.199999999999999</v>
      </c>
      <c r="D230" s="427">
        <v>70</v>
      </c>
      <c r="E230" s="427">
        <v>1.3</v>
      </c>
      <c r="F230" s="427">
        <v>22.5</v>
      </c>
      <c r="G230" s="427">
        <v>23.2</v>
      </c>
    </row>
    <row r="231" spans="1:7" ht="15" x14ac:dyDescent="0.2">
      <c r="A231" s="426">
        <v>44296.583333333328</v>
      </c>
      <c r="B231" s="427">
        <v>457.2</v>
      </c>
      <c r="C231" s="427">
        <v>7.7</v>
      </c>
      <c r="D231" s="427">
        <v>78</v>
      </c>
      <c r="E231" s="427">
        <v>1.3</v>
      </c>
      <c r="F231" s="427">
        <v>22.5</v>
      </c>
      <c r="G231" s="427">
        <v>34.700000000000003</v>
      </c>
    </row>
    <row r="232" spans="1:7" ht="15" x14ac:dyDescent="0.2">
      <c r="A232" s="426">
        <v>44296.625</v>
      </c>
      <c r="B232" s="427">
        <v>456.8</v>
      </c>
      <c r="C232" s="427">
        <v>9.9</v>
      </c>
      <c r="D232" s="427">
        <v>70</v>
      </c>
      <c r="E232" s="427">
        <v>1.3</v>
      </c>
      <c r="F232" s="427">
        <v>45</v>
      </c>
      <c r="G232" s="427">
        <v>20.9</v>
      </c>
    </row>
    <row r="233" spans="1:7" ht="15" x14ac:dyDescent="0.2">
      <c r="A233" s="426">
        <v>44296.666666666672</v>
      </c>
      <c r="B233" s="427">
        <v>456.4</v>
      </c>
      <c r="C233" s="427">
        <v>7.6</v>
      </c>
      <c r="D233" s="427">
        <v>78</v>
      </c>
      <c r="E233" s="427">
        <v>1.8</v>
      </c>
      <c r="F233" s="427">
        <v>0</v>
      </c>
      <c r="G233" s="427">
        <v>39.700000000000003</v>
      </c>
    </row>
    <row r="234" spans="1:7" ht="15" x14ac:dyDescent="0.2">
      <c r="A234" s="426">
        <v>44296.708333333328</v>
      </c>
      <c r="B234" s="427">
        <v>456.5</v>
      </c>
      <c r="C234" s="427">
        <v>6.8</v>
      </c>
      <c r="D234" s="427">
        <v>82</v>
      </c>
      <c r="E234" s="427">
        <v>1.8</v>
      </c>
      <c r="F234" s="427">
        <v>0</v>
      </c>
      <c r="G234" s="427">
        <v>28.5</v>
      </c>
    </row>
    <row r="235" spans="1:7" ht="15" x14ac:dyDescent="0.2">
      <c r="A235" s="426">
        <v>44296.75</v>
      </c>
      <c r="B235" s="427">
        <v>456.6</v>
      </c>
      <c r="C235" s="427">
        <v>5.8</v>
      </c>
      <c r="D235" s="427">
        <v>85</v>
      </c>
      <c r="E235" s="427">
        <v>1.3</v>
      </c>
      <c r="F235" s="427">
        <v>0</v>
      </c>
      <c r="G235" s="427">
        <v>35</v>
      </c>
    </row>
    <row r="236" spans="1:7" ht="15" x14ac:dyDescent="0.2">
      <c r="A236" s="426">
        <v>44296.791666666672</v>
      </c>
      <c r="B236" s="427">
        <v>457</v>
      </c>
      <c r="C236" s="427">
        <v>5.2</v>
      </c>
      <c r="D236" s="427">
        <v>86</v>
      </c>
      <c r="E236" s="427">
        <v>1.3</v>
      </c>
      <c r="F236" s="427">
        <v>0</v>
      </c>
      <c r="G236" s="427">
        <v>37.6</v>
      </c>
    </row>
    <row r="237" spans="1:7" ht="15" x14ac:dyDescent="0.2">
      <c r="A237" s="426">
        <v>44296.833333333328</v>
      </c>
      <c r="B237" s="427">
        <v>457.8</v>
      </c>
      <c r="C237" s="427">
        <v>3.2</v>
      </c>
      <c r="D237" s="427">
        <v>87</v>
      </c>
      <c r="E237" s="427">
        <v>1.3</v>
      </c>
      <c r="F237" s="427">
        <v>22.5</v>
      </c>
      <c r="G237" s="427">
        <v>8.1999999999999993</v>
      </c>
    </row>
    <row r="238" spans="1:7" ht="15" x14ac:dyDescent="0.2">
      <c r="A238" s="426">
        <v>44296.875</v>
      </c>
      <c r="B238" s="427">
        <v>458.2</v>
      </c>
      <c r="C238" s="427">
        <v>2.2999999999999998</v>
      </c>
      <c r="D238" s="427">
        <v>90</v>
      </c>
      <c r="E238" s="427">
        <v>1.3</v>
      </c>
      <c r="F238" s="427">
        <v>180</v>
      </c>
      <c r="G238" s="427"/>
    </row>
    <row r="239" spans="1:7" ht="15" x14ac:dyDescent="0.2">
      <c r="A239" s="426">
        <v>44296.916666666672</v>
      </c>
      <c r="B239" s="427">
        <v>458.4</v>
      </c>
      <c r="C239" s="427">
        <v>2.2999999999999998</v>
      </c>
      <c r="D239" s="427">
        <v>90</v>
      </c>
      <c r="E239" s="427">
        <v>0.9</v>
      </c>
      <c r="F239" s="427">
        <v>202.5</v>
      </c>
      <c r="G239" s="427"/>
    </row>
    <row r="240" spans="1:7" ht="15" x14ac:dyDescent="0.2">
      <c r="A240" s="426">
        <v>44296.958333333328</v>
      </c>
      <c r="B240" s="427">
        <v>458.3</v>
      </c>
      <c r="C240" s="427">
        <v>2.2999999999999998</v>
      </c>
      <c r="D240" s="427">
        <v>91</v>
      </c>
      <c r="E240" s="427">
        <v>0.4</v>
      </c>
      <c r="F240" s="427">
        <v>180</v>
      </c>
      <c r="G240" s="427">
        <v>0.7</v>
      </c>
    </row>
    <row r="241" spans="1:7" ht="15" x14ac:dyDescent="0.2">
      <c r="A241" s="426">
        <v>44297</v>
      </c>
      <c r="B241" s="427">
        <v>458.2</v>
      </c>
      <c r="C241" s="427">
        <v>2.9</v>
      </c>
      <c r="D241" s="427">
        <v>91</v>
      </c>
      <c r="E241" s="427">
        <v>0</v>
      </c>
      <c r="F241" s="427"/>
      <c r="G241" s="427">
        <v>9.1999999999999993</v>
      </c>
    </row>
    <row r="242" spans="1:7" ht="15" x14ac:dyDescent="0.2">
      <c r="A242" s="426">
        <v>44297.041666666672</v>
      </c>
      <c r="B242" s="427">
        <v>457.7</v>
      </c>
      <c r="C242" s="427">
        <v>2.9</v>
      </c>
      <c r="D242" s="427">
        <v>91</v>
      </c>
      <c r="E242" s="427">
        <v>0.4</v>
      </c>
      <c r="F242" s="427">
        <v>67.5</v>
      </c>
      <c r="G242" s="427">
        <v>1.8</v>
      </c>
    </row>
    <row r="243" spans="1:7" ht="15" x14ac:dyDescent="0.2">
      <c r="A243" s="426">
        <v>44297.083333333328</v>
      </c>
      <c r="B243" s="427">
        <v>457.5</v>
      </c>
      <c r="C243" s="427">
        <v>2.6</v>
      </c>
      <c r="D243" s="427">
        <v>93</v>
      </c>
      <c r="E243" s="427">
        <v>0.4</v>
      </c>
      <c r="F243" s="427">
        <v>45</v>
      </c>
      <c r="G243" s="427">
        <v>1</v>
      </c>
    </row>
    <row r="244" spans="1:7" ht="15" x14ac:dyDescent="0.2">
      <c r="A244" s="426">
        <v>44297.125</v>
      </c>
      <c r="B244" s="427">
        <v>457.2</v>
      </c>
      <c r="C244" s="427">
        <v>2.8</v>
      </c>
      <c r="D244" s="427">
        <v>92</v>
      </c>
      <c r="E244" s="427">
        <v>0</v>
      </c>
      <c r="F244" s="427"/>
      <c r="G244" s="427">
        <v>1.5</v>
      </c>
    </row>
    <row r="245" spans="1:7" ht="15" x14ac:dyDescent="0.2">
      <c r="A245" s="426">
        <v>44297.166666666672</v>
      </c>
      <c r="B245" s="427">
        <v>457.1</v>
      </c>
      <c r="C245" s="427">
        <v>2.8</v>
      </c>
      <c r="D245" s="427">
        <v>91</v>
      </c>
      <c r="E245" s="427">
        <v>0</v>
      </c>
      <c r="F245" s="427"/>
      <c r="G245" s="427">
        <v>3.4</v>
      </c>
    </row>
    <row r="246" spans="1:7" ht="15" x14ac:dyDescent="0.2">
      <c r="A246" s="426">
        <v>44297.208333333328</v>
      </c>
      <c r="B246" s="427">
        <v>457</v>
      </c>
      <c r="C246" s="427">
        <v>2.8</v>
      </c>
      <c r="D246" s="427">
        <v>92</v>
      </c>
      <c r="E246" s="427">
        <v>0.4</v>
      </c>
      <c r="F246" s="427">
        <v>202.5</v>
      </c>
      <c r="G246" s="427">
        <v>5.2</v>
      </c>
    </row>
    <row r="247" spans="1:7" ht="15" x14ac:dyDescent="0.2">
      <c r="A247" s="426">
        <v>44297.25</v>
      </c>
      <c r="B247" s="427">
        <v>457.2</v>
      </c>
      <c r="C247" s="427">
        <v>3.2</v>
      </c>
      <c r="D247" s="427">
        <v>91</v>
      </c>
      <c r="E247" s="427">
        <v>0</v>
      </c>
      <c r="F247" s="427"/>
      <c r="G247" s="427">
        <v>5.7</v>
      </c>
    </row>
    <row r="248" spans="1:7" ht="15" x14ac:dyDescent="0.2">
      <c r="A248" s="426">
        <v>44297.291666666672</v>
      </c>
      <c r="B248" s="427">
        <v>457.4</v>
      </c>
      <c r="C248" s="427">
        <v>3.6</v>
      </c>
      <c r="D248" s="427">
        <v>89</v>
      </c>
      <c r="E248" s="427">
        <v>0</v>
      </c>
      <c r="F248" s="427"/>
      <c r="G248" s="427">
        <v>8.9</v>
      </c>
    </row>
    <row r="249" spans="1:7" ht="15" x14ac:dyDescent="0.2">
      <c r="A249" s="426">
        <v>44297.333333333328</v>
      </c>
      <c r="B249" s="427">
        <v>457.8</v>
      </c>
      <c r="C249" s="427">
        <v>5.5</v>
      </c>
      <c r="D249" s="427">
        <v>82</v>
      </c>
      <c r="E249" s="427">
        <v>0</v>
      </c>
      <c r="F249" s="427"/>
      <c r="G249" s="427">
        <v>18.8</v>
      </c>
    </row>
    <row r="250" spans="1:7" ht="15" x14ac:dyDescent="0.2">
      <c r="A250" s="426">
        <v>44297.375</v>
      </c>
      <c r="B250" s="427">
        <v>458</v>
      </c>
      <c r="C250" s="427">
        <v>6</v>
      </c>
      <c r="D250" s="427">
        <v>82</v>
      </c>
      <c r="E250" s="427">
        <v>0.9</v>
      </c>
      <c r="F250" s="427">
        <v>0</v>
      </c>
      <c r="G250" s="427">
        <v>24.9</v>
      </c>
    </row>
    <row r="251" spans="1:7" ht="15" x14ac:dyDescent="0.2">
      <c r="A251" s="426">
        <v>44297.416666666672</v>
      </c>
      <c r="B251" s="427">
        <v>458.1</v>
      </c>
      <c r="C251" s="427">
        <v>7.1</v>
      </c>
      <c r="D251" s="427">
        <v>80</v>
      </c>
      <c r="E251" s="427">
        <v>0.9</v>
      </c>
      <c r="F251" s="427">
        <v>22.5</v>
      </c>
      <c r="G251" s="427">
        <v>21.1</v>
      </c>
    </row>
    <row r="252" spans="1:7" ht="15" x14ac:dyDescent="0.2">
      <c r="A252" s="426">
        <v>44297.458333333328</v>
      </c>
      <c r="B252" s="427">
        <v>458.2</v>
      </c>
      <c r="C252" s="427">
        <v>9.6</v>
      </c>
      <c r="D252" s="427">
        <v>73</v>
      </c>
      <c r="E252" s="427">
        <v>1.3</v>
      </c>
      <c r="F252" s="427">
        <v>22.5</v>
      </c>
      <c r="G252" s="427">
        <v>7.9</v>
      </c>
    </row>
    <row r="253" spans="1:7" ht="15" x14ac:dyDescent="0.2">
      <c r="A253" s="426">
        <v>44297.5</v>
      </c>
      <c r="B253" s="427">
        <v>457.8</v>
      </c>
      <c r="C253" s="427">
        <v>10.1</v>
      </c>
      <c r="D253" s="427">
        <v>70</v>
      </c>
      <c r="E253" s="427">
        <v>0.9</v>
      </c>
      <c r="F253" s="427">
        <v>22.5</v>
      </c>
      <c r="G253" s="427">
        <v>16.5</v>
      </c>
    </row>
    <row r="254" spans="1:7" ht="15" x14ac:dyDescent="0.2">
      <c r="A254" s="426">
        <v>44297.541666666672</v>
      </c>
      <c r="B254" s="427">
        <v>457.3</v>
      </c>
      <c r="C254" s="427">
        <v>9.9</v>
      </c>
      <c r="D254" s="427">
        <v>69</v>
      </c>
      <c r="E254" s="427">
        <v>1.3</v>
      </c>
      <c r="F254" s="427">
        <v>22.5</v>
      </c>
      <c r="G254" s="427">
        <v>21.5</v>
      </c>
    </row>
    <row r="255" spans="1:7" ht="15" x14ac:dyDescent="0.2">
      <c r="A255" s="426">
        <v>44297.583333333328</v>
      </c>
      <c r="B255" s="427">
        <v>456.9</v>
      </c>
      <c r="C255" s="427">
        <v>12.3</v>
      </c>
      <c r="D255" s="427">
        <v>66</v>
      </c>
      <c r="E255" s="427">
        <v>1.8</v>
      </c>
      <c r="F255" s="427">
        <v>22.5</v>
      </c>
      <c r="G255" s="427">
        <v>19.5</v>
      </c>
    </row>
    <row r="256" spans="1:7" ht="15" x14ac:dyDescent="0.2">
      <c r="A256" s="426">
        <v>44297.625</v>
      </c>
      <c r="B256" s="427">
        <v>456</v>
      </c>
      <c r="C256" s="427">
        <v>8.6</v>
      </c>
      <c r="D256" s="427">
        <v>59</v>
      </c>
      <c r="E256" s="427">
        <v>1.3</v>
      </c>
      <c r="F256" s="427">
        <v>22.5</v>
      </c>
      <c r="G256" s="427">
        <v>10.6</v>
      </c>
    </row>
    <row r="257" spans="1:7" ht="15" x14ac:dyDescent="0.2">
      <c r="A257" s="426">
        <v>44297.666666666672</v>
      </c>
      <c r="B257" s="427">
        <v>456.1</v>
      </c>
      <c r="C257" s="427">
        <v>7.9</v>
      </c>
      <c r="D257" s="427">
        <v>79</v>
      </c>
      <c r="E257" s="427">
        <v>1.8</v>
      </c>
      <c r="F257" s="427">
        <v>22.5</v>
      </c>
      <c r="G257" s="427">
        <v>33.1</v>
      </c>
    </row>
    <row r="258" spans="1:7" ht="15" x14ac:dyDescent="0.2">
      <c r="A258" s="426">
        <v>44297.708333333328</v>
      </c>
      <c r="B258" s="427">
        <v>456.4</v>
      </c>
      <c r="C258" s="427">
        <v>6.9</v>
      </c>
      <c r="D258" s="427">
        <v>81</v>
      </c>
      <c r="E258" s="427">
        <v>1.8</v>
      </c>
      <c r="F258" s="427">
        <v>0</v>
      </c>
      <c r="G258" s="427">
        <v>17.100000000000001</v>
      </c>
    </row>
    <row r="259" spans="1:7" ht="15" x14ac:dyDescent="0.2">
      <c r="A259" s="426">
        <v>44297.75</v>
      </c>
      <c r="B259" s="427">
        <v>456.7</v>
      </c>
      <c r="C259" s="427">
        <v>5.8</v>
      </c>
      <c r="D259" s="427">
        <v>84</v>
      </c>
      <c r="E259" s="427">
        <v>1.3</v>
      </c>
      <c r="F259" s="427">
        <v>0</v>
      </c>
      <c r="G259" s="427">
        <v>24.3</v>
      </c>
    </row>
    <row r="260" spans="1:7" ht="15" x14ac:dyDescent="0.2">
      <c r="A260" s="426">
        <v>44297.791666666672</v>
      </c>
      <c r="B260" s="427">
        <v>457.2</v>
      </c>
      <c r="C260" s="427">
        <v>5.2</v>
      </c>
      <c r="D260" s="427">
        <v>84</v>
      </c>
      <c r="E260" s="427">
        <v>0.9</v>
      </c>
      <c r="F260" s="427">
        <v>315</v>
      </c>
      <c r="G260" s="427">
        <v>20.9</v>
      </c>
    </row>
    <row r="261" spans="1:7" ht="15" x14ac:dyDescent="0.2">
      <c r="A261" s="426">
        <v>44297.833333333328</v>
      </c>
      <c r="B261" s="427">
        <v>457.7</v>
      </c>
      <c r="C261" s="427">
        <v>4.2</v>
      </c>
      <c r="D261" s="427">
        <v>85</v>
      </c>
      <c r="E261" s="427">
        <v>0.9</v>
      </c>
      <c r="F261" s="427">
        <v>247.5</v>
      </c>
      <c r="G261" s="427">
        <v>6.3</v>
      </c>
    </row>
    <row r="262" spans="1:7" ht="15" x14ac:dyDescent="0.2">
      <c r="A262" s="426">
        <v>44297.875</v>
      </c>
      <c r="B262" s="427">
        <v>458.1</v>
      </c>
      <c r="C262" s="427">
        <v>3.7</v>
      </c>
      <c r="D262" s="427">
        <v>86</v>
      </c>
      <c r="E262" s="427">
        <v>1.3</v>
      </c>
      <c r="F262" s="427">
        <v>247.5</v>
      </c>
      <c r="G262" s="427">
        <v>3.8</v>
      </c>
    </row>
    <row r="263" spans="1:7" ht="15" x14ac:dyDescent="0.2">
      <c r="A263" s="426">
        <v>44297.916666666672</v>
      </c>
      <c r="B263" s="427">
        <v>458</v>
      </c>
      <c r="C263" s="427">
        <v>3.9</v>
      </c>
      <c r="D263" s="427">
        <v>85</v>
      </c>
      <c r="E263" s="427">
        <v>0.4</v>
      </c>
      <c r="F263" s="427">
        <v>180</v>
      </c>
      <c r="G263" s="427">
        <v>14</v>
      </c>
    </row>
    <row r="264" spans="1:7" ht="15" x14ac:dyDescent="0.2">
      <c r="A264" s="426">
        <v>44297.958333333328</v>
      </c>
      <c r="B264" s="427">
        <v>458.3</v>
      </c>
      <c r="C264" s="427">
        <v>4.3</v>
      </c>
      <c r="D264" s="427">
        <v>85</v>
      </c>
      <c r="E264" s="427">
        <v>0.4</v>
      </c>
      <c r="F264" s="427">
        <v>45</v>
      </c>
      <c r="G264" s="427">
        <v>27</v>
      </c>
    </row>
    <row r="265" spans="1:7" ht="15" x14ac:dyDescent="0.2">
      <c r="A265" s="426">
        <v>44298</v>
      </c>
      <c r="B265" s="427">
        <v>458.3</v>
      </c>
      <c r="C265" s="427">
        <v>3.9</v>
      </c>
      <c r="D265" s="427">
        <v>86</v>
      </c>
      <c r="E265" s="427">
        <v>0.4</v>
      </c>
      <c r="F265" s="427">
        <v>22.5</v>
      </c>
      <c r="G265" s="427">
        <v>8.4</v>
      </c>
    </row>
    <row r="266" spans="1:7" ht="15" x14ac:dyDescent="0.2">
      <c r="A266" s="426">
        <v>44298.041666666672</v>
      </c>
      <c r="B266" s="427">
        <v>457.9</v>
      </c>
      <c r="C266" s="427">
        <v>3.9</v>
      </c>
      <c r="D266" s="427">
        <v>87</v>
      </c>
      <c r="E266" s="427">
        <v>0.4</v>
      </c>
      <c r="F266" s="427">
        <v>337.5</v>
      </c>
      <c r="G266" s="427">
        <v>8.1</v>
      </c>
    </row>
    <row r="267" spans="1:7" ht="15" x14ac:dyDescent="0.2">
      <c r="A267" s="426">
        <v>44298.083333333328</v>
      </c>
      <c r="B267" s="427">
        <v>457.5</v>
      </c>
      <c r="C267" s="427">
        <v>4.3</v>
      </c>
      <c r="D267" s="427">
        <v>87</v>
      </c>
      <c r="E267" s="427">
        <v>0.4</v>
      </c>
      <c r="F267" s="427">
        <v>0</v>
      </c>
      <c r="G267" s="427">
        <v>14.6</v>
      </c>
    </row>
    <row r="268" spans="1:7" ht="15" x14ac:dyDescent="0.2">
      <c r="A268" s="426">
        <v>44298.125</v>
      </c>
      <c r="B268" s="427">
        <v>457.3</v>
      </c>
      <c r="C268" s="427">
        <v>4.3</v>
      </c>
      <c r="D268" s="427">
        <v>87</v>
      </c>
      <c r="E268" s="427">
        <v>0.4</v>
      </c>
      <c r="F268" s="427">
        <v>22.5</v>
      </c>
      <c r="G268" s="427">
        <v>9.6999999999999993</v>
      </c>
    </row>
    <row r="269" spans="1:7" ht="15" x14ac:dyDescent="0.2">
      <c r="A269" s="426">
        <v>44298.166666666672</v>
      </c>
      <c r="B269" s="427">
        <v>457.4</v>
      </c>
      <c r="C269" s="427">
        <v>3.9</v>
      </c>
      <c r="D269" s="427">
        <v>90</v>
      </c>
      <c r="E269" s="427">
        <v>0</v>
      </c>
      <c r="F269" s="427"/>
      <c r="G269" s="427">
        <v>10.1</v>
      </c>
    </row>
    <row r="270" spans="1:7" ht="15" x14ac:dyDescent="0.2">
      <c r="A270" s="426">
        <v>44298.208333333328</v>
      </c>
      <c r="B270" s="427">
        <v>457.3</v>
      </c>
      <c r="C270" s="427">
        <v>3.7</v>
      </c>
      <c r="D270" s="427">
        <v>91</v>
      </c>
      <c r="E270" s="427">
        <v>0.4</v>
      </c>
      <c r="F270" s="427">
        <v>22.5</v>
      </c>
      <c r="G270" s="427">
        <v>6.6</v>
      </c>
    </row>
    <row r="271" spans="1:7" ht="15" x14ac:dyDescent="0.2">
      <c r="A271" s="426">
        <v>44298.25</v>
      </c>
      <c r="B271" s="427">
        <v>457.6</v>
      </c>
      <c r="C271" s="427">
        <v>3.6</v>
      </c>
      <c r="D271" s="427">
        <v>89</v>
      </c>
      <c r="E271" s="427">
        <v>0</v>
      </c>
      <c r="F271" s="427"/>
      <c r="G271" s="427">
        <v>7.5</v>
      </c>
    </row>
    <row r="272" spans="1:7" ht="15" x14ac:dyDescent="0.2">
      <c r="A272" s="426">
        <v>44298.291666666672</v>
      </c>
      <c r="B272" s="427">
        <v>457.8</v>
      </c>
      <c r="C272" s="427">
        <v>4.0999999999999996</v>
      </c>
      <c r="D272" s="427">
        <v>87</v>
      </c>
      <c r="E272" s="427">
        <v>0.4</v>
      </c>
      <c r="F272" s="427">
        <v>337.5</v>
      </c>
      <c r="G272" s="427">
        <v>9</v>
      </c>
    </row>
    <row r="273" spans="1:7" ht="15" x14ac:dyDescent="0.2">
      <c r="A273" s="426">
        <v>44298.333333333328</v>
      </c>
      <c r="B273" s="427">
        <v>458.4</v>
      </c>
      <c r="C273" s="427">
        <v>5.3</v>
      </c>
      <c r="D273" s="427">
        <v>84</v>
      </c>
      <c r="E273" s="427">
        <v>0.4</v>
      </c>
      <c r="F273" s="427">
        <v>90</v>
      </c>
      <c r="G273" s="427">
        <v>19.8</v>
      </c>
    </row>
    <row r="274" spans="1:7" ht="15" x14ac:dyDescent="0.2">
      <c r="A274" s="426">
        <v>44298.375</v>
      </c>
      <c r="B274" s="427">
        <v>458.7</v>
      </c>
      <c r="C274" s="427">
        <v>5.9</v>
      </c>
      <c r="D274" s="427">
        <v>83</v>
      </c>
      <c r="E274" s="427">
        <v>0.9</v>
      </c>
      <c r="F274" s="427">
        <v>45</v>
      </c>
      <c r="G274" s="427">
        <v>28.7</v>
      </c>
    </row>
    <row r="275" spans="1:7" ht="15" x14ac:dyDescent="0.2">
      <c r="A275" s="426">
        <v>44298.416666666672</v>
      </c>
      <c r="B275" s="427">
        <v>459</v>
      </c>
      <c r="C275" s="427">
        <v>8.4</v>
      </c>
      <c r="D275" s="427">
        <v>71</v>
      </c>
      <c r="E275" s="427">
        <v>0.9</v>
      </c>
      <c r="F275" s="427">
        <v>45</v>
      </c>
      <c r="G275" s="427">
        <v>24.3</v>
      </c>
    </row>
    <row r="276" spans="1:7" ht="15" x14ac:dyDescent="0.2">
      <c r="A276" s="426">
        <v>44298.458333333328</v>
      </c>
      <c r="B276" s="427">
        <v>458.8</v>
      </c>
      <c r="C276" s="427">
        <v>9.4</v>
      </c>
      <c r="D276" s="427">
        <v>71</v>
      </c>
      <c r="E276" s="427">
        <v>0.9</v>
      </c>
      <c r="F276" s="427">
        <v>45</v>
      </c>
      <c r="G276" s="427">
        <v>17.600000000000001</v>
      </c>
    </row>
    <row r="277" spans="1:7" ht="15" x14ac:dyDescent="0.2">
      <c r="A277" s="426">
        <v>44298.5</v>
      </c>
      <c r="B277" s="427">
        <v>458.1</v>
      </c>
      <c r="C277" s="427">
        <v>8.1</v>
      </c>
      <c r="D277" s="427">
        <v>77</v>
      </c>
      <c r="E277" s="427">
        <v>1.8</v>
      </c>
      <c r="F277" s="427">
        <v>315</v>
      </c>
      <c r="G277" s="427">
        <v>16.399999999999999</v>
      </c>
    </row>
    <row r="278" spans="1:7" ht="15" x14ac:dyDescent="0.2">
      <c r="A278" s="426">
        <v>44298.541666666672</v>
      </c>
      <c r="B278" s="427">
        <v>457.8</v>
      </c>
      <c r="C278" s="427">
        <v>8.6</v>
      </c>
      <c r="D278" s="427">
        <v>75</v>
      </c>
      <c r="E278" s="427">
        <v>1.8</v>
      </c>
      <c r="F278" s="427">
        <v>0</v>
      </c>
      <c r="G278" s="427">
        <v>18.100000000000001</v>
      </c>
    </row>
    <row r="279" spans="1:7" ht="15" x14ac:dyDescent="0.2">
      <c r="A279" s="426">
        <v>44298.583333333328</v>
      </c>
      <c r="B279" s="427">
        <v>457.4</v>
      </c>
      <c r="C279" s="427">
        <v>10.7</v>
      </c>
      <c r="D279" s="427">
        <v>67</v>
      </c>
      <c r="E279" s="427">
        <v>1.8</v>
      </c>
      <c r="F279" s="427">
        <v>22.5</v>
      </c>
      <c r="G279" s="427">
        <v>14.3</v>
      </c>
    </row>
    <row r="280" spans="1:7" ht="15" x14ac:dyDescent="0.2">
      <c r="A280" s="426">
        <v>44298.625</v>
      </c>
      <c r="B280" s="427">
        <v>457.2</v>
      </c>
      <c r="C280" s="427">
        <v>7.4</v>
      </c>
      <c r="D280" s="427">
        <v>82</v>
      </c>
      <c r="E280" s="427">
        <v>1.8</v>
      </c>
      <c r="F280" s="427">
        <v>45</v>
      </c>
      <c r="G280" s="427">
        <v>19.7</v>
      </c>
    </row>
    <row r="281" spans="1:7" ht="15" x14ac:dyDescent="0.2">
      <c r="A281" s="426">
        <v>44298.666666666672</v>
      </c>
      <c r="B281" s="427">
        <v>457</v>
      </c>
      <c r="C281" s="427">
        <v>5.8</v>
      </c>
      <c r="D281" s="427">
        <v>87</v>
      </c>
      <c r="E281" s="427">
        <v>1.3</v>
      </c>
      <c r="F281" s="427">
        <v>0</v>
      </c>
      <c r="G281" s="427">
        <v>25.3</v>
      </c>
    </row>
    <row r="282" spans="1:7" ht="15" x14ac:dyDescent="0.2">
      <c r="A282" s="426">
        <v>44298.708333333328</v>
      </c>
      <c r="B282" s="427">
        <v>457.1</v>
      </c>
      <c r="C282" s="427">
        <v>6.2</v>
      </c>
      <c r="D282" s="427">
        <v>84</v>
      </c>
      <c r="E282" s="427">
        <v>0.9</v>
      </c>
      <c r="F282" s="427">
        <v>22.5</v>
      </c>
      <c r="G282" s="427">
        <v>10.5</v>
      </c>
    </row>
    <row r="283" spans="1:7" ht="15" x14ac:dyDescent="0.2">
      <c r="A283" s="426">
        <v>44298.75</v>
      </c>
      <c r="B283" s="427">
        <v>457.4</v>
      </c>
      <c r="C283" s="427">
        <v>5.6</v>
      </c>
      <c r="D283" s="427">
        <v>86</v>
      </c>
      <c r="E283" s="427">
        <v>0.9</v>
      </c>
      <c r="F283" s="427">
        <v>22.5</v>
      </c>
      <c r="G283" s="427">
        <v>21.2</v>
      </c>
    </row>
    <row r="284" spans="1:7" ht="15" x14ac:dyDescent="0.2">
      <c r="A284" s="426">
        <v>44298.791666666672</v>
      </c>
      <c r="B284" s="427">
        <v>457.8</v>
      </c>
      <c r="C284" s="427">
        <v>5.3</v>
      </c>
      <c r="D284" s="427">
        <v>88</v>
      </c>
      <c r="E284" s="427">
        <v>0.9</v>
      </c>
      <c r="F284" s="427">
        <v>0</v>
      </c>
      <c r="G284" s="427">
        <v>22.1</v>
      </c>
    </row>
    <row r="285" spans="1:7" ht="15" x14ac:dyDescent="0.2">
      <c r="A285" s="426">
        <v>44298.833333333328</v>
      </c>
      <c r="B285" s="427">
        <v>458.2</v>
      </c>
      <c r="C285" s="427">
        <v>4.9000000000000004</v>
      </c>
      <c r="D285" s="427">
        <v>90</v>
      </c>
      <c r="E285" s="427">
        <v>0.9</v>
      </c>
      <c r="F285" s="427">
        <v>22.5</v>
      </c>
      <c r="G285" s="427">
        <v>16.2</v>
      </c>
    </row>
    <row r="286" spans="1:7" ht="15" x14ac:dyDescent="0.2">
      <c r="A286" s="426">
        <v>44298.875</v>
      </c>
      <c r="B286" s="427">
        <v>458.5</v>
      </c>
      <c r="C286" s="427">
        <v>4.8</v>
      </c>
      <c r="D286" s="427">
        <v>88</v>
      </c>
      <c r="E286" s="427">
        <v>0.9</v>
      </c>
      <c r="F286" s="427">
        <v>22.5</v>
      </c>
      <c r="G286" s="427">
        <v>15.8</v>
      </c>
    </row>
    <row r="287" spans="1:7" ht="15" x14ac:dyDescent="0.2">
      <c r="A287" s="426">
        <v>44298.916666666672</v>
      </c>
      <c r="B287" s="427">
        <v>458.8</v>
      </c>
      <c r="C287" s="427">
        <v>4.2</v>
      </c>
      <c r="D287" s="427">
        <v>90</v>
      </c>
      <c r="E287" s="427">
        <v>0.9</v>
      </c>
      <c r="F287" s="427">
        <v>45</v>
      </c>
      <c r="G287" s="427">
        <v>4.9000000000000004</v>
      </c>
    </row>
    <row r="288" spans="1:7" ht="15" x14ac:dyDescent="0.2">
      <c r="A288" s="426">
        <v>44298.958333333328</v>
      </c>
      <c r="B288" s="427">
        <v>458.7</v>
      </c>
      <c r="C288" s="427">
        <v>3.8</v>
      </c>
      <c r="D288" s="427">
        <v>91</v>
      </c>
      <c r="E288" s="427">
        <v>0.4</v>
      </c>
      <c r="F288" s="427">
        <v>22.5</v>
      </c>
      <c r="G288" s="427">
        <v>4.4000000000000004</v>
      </c>
    </row>
    <row r="289" spans="1:7" ht="15" x14ac:dyDescent="0.2">
      <c r="A289" s="426">
        <v>44299</v>
      </c>
      <c r="B289" s="427">
        <v>458.8</v>
      </c>
      <c r="C289" s="427">
        <v>4.2</v>
      </c>
      <c r="D289" s="427">
        <v>89</v>
      </c>
      <c r="E289" s="427">
        <v>0.4</v>
      </c>
      <c r="F289" s="427">
        <v>45</v>
      </c>
      <c r="G289" s="427">
        <v>12.2</v>
      </c>
    </row>
    <row r="290" spans="1:7" ht="15" x14ac:dyDescent="0.2">
      <c r="A290" s="426">
        <v>44299.041666666672</v>
      </c>
      <c r="B290" s="427">
        <v>458.4</v>
      </c>
      <c r="C290" s="427">
        <v>3.8</v>
      </c>
      <c r="D290" s="427">
        <v>91</v>
      </c>
      <c r="E290" s="427">
        <v>0.4</v>
      </c>
      <c r="F290" s="427">
        <v>67.5</v>
      </c>
      <c r="G290" s="427">
        <v>2.8</v>
      </c>
    </row>
    <row r="291" spans="1:7" ht="15" x14ac:dyDescent="0.2">
      <c r="A291" s="426">
        <v>44299.083333333328</v>
      </c>
      <c r="B291" s="427">
        <v>458.3</v>
      </c>
      <c r="C291" s="427">
        <v>3.9</v>
      </c>
      <c r="D291" s="427">
        <v>90</v>
      </c>
      <c r="E291" s="427">
        <v>0.4</v>
      </c>
      <c r="F291" s="427">
        <v>112.5</v>
      </c>
      <c r="G291" s="427"/>
    </row>
    <row r="292" spans="1:7" ht="15" x14ac:dyDescent="0.2">
      <c r="A292" s="426">
        <v>44299.125</v>
      </c>
      <c r="B292" s="427">
        <v>458.1</v>
      </c>
      <c r="C292" s="427">
        <v>3.7</v>
      </c>
      <c r="D292" s="427">
        <v>88</v>
      </c>
      <c r="E292" s="427">
        <v>0.4</v>
      </c>
      <c r="F292" s="427">
        <v>22.5</v>
      </c>
      <c r="G292" s="427">
        <v>15.5</v>
      </c>
    </row>
    <row r="293" spans="1:7" ht="15" x14ac:dyDescent="0.2">
      <c r="A293" s="426">
        <v>44299.166666666672</v>
      </c>
      <c r="B293" s="427">
        <v>458</v>
      </c>
      <c r="C293" s="427">
        <v>3.8</v>
      </c>
      <c r="D293" s="427">
        <v>88</v>
      </c>
      <c r="E293" s="427">
        <v>0.4</v>
      </c>
      <c r="F293" s="427">
        <v>45</v>
      </c>
      <c r="G293" s="427">
        <v>11.8</v>
      </c>
    </row>
    <row r="294" spans="1:7" ht="15" x14ac:dyDescent="0.2">
      <c r="A294" s="426">
        <v>44299.208333333328</v>
      </c>
      <c r="B294" s="427">
        <v>458.1</v>
      </c>
      <c r="C294" s="427">
        <v>3.7</v>
      </c>
      <c r="D294" s="427">
        <v>88</v>
      </c>
      <c r="E294" s="427">
        <v>0</v>
      </c>
      <c r="F294" s="427"/>
      <c r="G294" s="427">
        <v>18.8</v>
      </c>
    </row>
    <row r="295" spans="1:7" ht="15" x14ac:dyDescent="0.2">
      <c r="A295" s="426">
        <v>44299.25</v>
      </c>
      <c r="B295" s="427">
        <v>458.4</v>
      </c>
      <c r="C295" s="427">
        <v>3.7</v>
      </c>
      <c r="D295" s="427">
        <v>89</v>
      </c>
      <c r="E295" s="427">
        <v>0.4</v>
      </c>
      <c r="F295" s="427">
        <v>90</v>
      </c>
      <c r="G295" s="427">
        <v>12.8</v>
      </c>
    </row>
    <row r="296" spans="1:7" ht="15" x14ac:dyDescent="0.2">
      <c r="A296" s="426">
        <v>44299.291666666672</v>
      </c>
      <c r="B296" s="427">
        <v>458.8</v>
      </c>
      <c r="C296" s="427">
        <v>4.0999999999999996</v>
      </c>
      <c r="D296" s="427">
        <v>88</v>
      </c>
      <c r="E296" s="427">
        <v>0.4</v>
      </c>
      <c r="F296" s="427">
        <v>112.5</v>
      </c>
      <c r="G296" s="427">
        <v>12.7</v>
      </c>
    </row>
    <row r="297" spans="1:7" ht="15" x14ac:dyDescent="0.2">
      <c r="A297" s="426">
        <v>44299.333333333328</v>
      </c>
      <c r="B297" s="427">
        <v>459.3</v>
      </c>
      <c r="C297" s="427">
        <v>5.3</v>
      </c>
      <c r="D297" s="427">
        <v>83</v>
      </c>
      <c r="E297" s="427">
        <v>0.4</v>
      </c>
      <c r="F297" s="427">
        <v>67.5</v>
      </c>
      <c r="G297" s="427">
        <v>13.7</v>
      </c>
    </row>
    <row r="298" spans="1:7" ht="15" x14ac:dyDescent="0.2">
      <c r="A298" s="426">
        <v>44299.375</v>
      </c>
      <c r="B298" s="427">
        <v>459.4</v>
      </c>
      <c r="C298" s="427">
        <v>6.3</v>
      </c>
      <c r="D298" s="427">
        <v>81</v>
      </c>
      <c r="E298" s="427">
        <v>0.4</v>
      </c>
      <c r="F298" s="427">
        <v>45</v>
      </c>
      <c r="G298" s="427">
        <v>24</v>
      </c>
    </row>
    <row r="299" spans="1:7" ht="15" x14ac:dyDescent="0.2">
      <c r="A299" s="426">
        <v>44299.416666666672</v>
      </c>
      <c r="B299" s="427">
        <v>459.4</v>
      </c>
      <c r="C299" s="427">
        <v>7.4</v>
      </c>
      <c r="D299" s="427">
        <v>75</v>
      </c>
      <c r="E299" s="427">
        <v>1.3</v>
      </c>
      <c r="F299" s="427">
        <v>157.5</v>
      </c>
      <c r="G299" s="427">
        <v>21.3</v>
      </c>
    </row>
    <row r="300" spans="1:7" ht="15" x14ac:dyDescent="0.2">
      <c r="A300" s="426">
        <v>44299.458333333328</v>
      </c>
      <c r="B300" s="427">
        <v>459.3</v>
      </c>
      <c r="C300" s="427">
        <v>9.1999999999999993</v>
      </c>
      <c r="D300" s="427">
        <v>68</v>
      </c>
      <c r="E300" s="427">
        <v>1.3</v>
      </c>
      <c r="F300" s="427">
        <v>22.5</v>
      </c>
      <c r="G300" s="427">
        <v>24</v>
      </c>
    </row>
    <row r="301" spans="1:7" ht="15" x14ac:dyDescent="0.2">
      <c r="A301" s="426">
        <v>44299.5</v>
      </c>
      <c r="B301" s="427">
        <v>459</v>
      </c>
      <c r="C301" s="427">
        <v>8.8000000000000007</v>
      </c>
      <c r="D301" s="427">
        <v>74</v>
      </c>
      <c r="E301" s="427">
        <v>1.3</v>
      </c>
      <c r="F301" s="427">
        <v>135</v>
      </c>
      <c r="G301" s="427">
        <v>29.7</v>
      </c>
    </row>
    <row r="302" spans="1:7" ht="15" x14ac:dyDescent="0.2">
      <c r="A302" s="426">
        <v>44299.541666666672</v>
      </c>
      <c r="B302" s="427">
        <v>458.7</v>
      </c>
      <c r="C302" s="427">
        <v>11.7</v>
      </c>
      <c r="D302" s="427">
        <v>68</v>
      </c>
      <c r="E302" s="427">
        <v>1.8</v>
      </c>
      <c r="F302" s="427">
        <v>22.5</v>
      </c>
      <c r="G302" s="427">
        <v>15.5</v>
      </c>
    </row>
    <row r="303" spans="1:7" ht="15" x14ac:dyDescent="0.2">
      <c r="A303" s="426">
        <v>44299.583333333328</v>
      </c>
      <c r="B303" s="427">
        <v>458.2</v>
      </c>
      <c r="C303" s="427">
        <v>11.6</v>
      </c>
      <c r="D303" s="427">
        <v>66</v>
      </c>
      <c r="E303" s="427">
        <v>1.8</v>
      </c>
      <c r="F303" s="427">
        <v>22.5</v>
      </c>
      <c r="G303" s="427">
        <v>9.3000000000000007</v>
      </c>
    </row>
    <row r="304" spans="1:7" ht="15" x14ac:dyDescent="0.2">
      <c r="A304" s="426">
        <v>44299.625</v>
      </c>
      <c r="B304" s="427">
        <v>457.8</v>
      </c>
      <c r="C304" s="427">
        <v>9.4</v>
      </c>
      <c r="D304" s="427">
        <v>72</v>
      </c>
      <c r="E304" s="427">
        <v>1.8</v>
      </c>
      <c r="F304" s="427">
        <v>22.5</v>
      </c>
      <c r="G304" s="427">
        <v>31.5</v>
      </c>
    </row>
    <row r="305" spans="1:7" ht="15" x14ac:dyDescent="0.2">
      <c r="A305" s="426">
        <v>44299.666666666672</v>
      </c>
      <c r="B305" s="427">
        <v>457.8</v>
      </c>
      <c r="C305" s="427">
        <v>8.6</v>
      </c>
      <c r="D305" s="427">
        <v>78</v>
      </c>
      <c r="E305" s="427">
        <v>1.3</v>
      </c>
      <c r="F305" s="427">
        <v>45</v>
      </c>
      <c r="G305" s="427">
        <v>23.1</v>
      </c>
    </row>
    <row r="306" spans="1:7" ht="15" x14ac:dyDescent="0.2">
      <c r="A306" s="426">
        <v>44299.708333333328</v>
      </c>
      <c r="B306" s="427">
        <v>457.8</v>
      </c>
      <c r="C306" s="427">
        <v>7</v>
      </c>
      <c r="D306" s="427">
        <v>82</v>
      </c>
      <c r="E306" s="427">
        <v>1.3</v>
      </c>
      <c r="F306" s="427">
        <v>22.5</v>
      </c>
      <c r="G306" s="427">
        <v>22.5</v>
      </c>
    </row>
    <row r="307" spans="1:7" ht="15" x14ac:dyDescent="0.2">
      <c r="A307" s="426">
        <v>44299.75</v>
      </c>
      <c r="B307" s="427">
        <v>458.1</v>
      </c>
      <c r="C307" s="427">
        <v>6.2</v>
      </c>
      <c r="D307" s="427">
        <v>83</v>
      </c>
      <c r="E307" s="427">
        <v>0.9</v>
      </c>
      <c r="F307" s="427">
        <v>0</v>
      </c>
      <c r="G307" s="427">
        <v>38.9</v>
      </c>
    </row>
    <row r="308" spans="1:7" ht="15" x14ac:dyDescent="0.2">
      <c r="A308" s="426">
        <v>44299.791666666672</v>
      </c>
      <c r="B308" s="427">
        <v>458.4</v>
      </c>
      <c r="C308" s="427">
        <v>5.8</v>
      </c>
      <c r="D308" s="427">
        <v>84</v>
      </c>
      <c r="E308" s="427">
        <v>0.4</v>
      </c>
      <c r="F308" s="427">
        <v>337.5</v>
      </c>
      <c r="G308" s="427">
        <v>31</v>
      </c>
    </row>
    <row r="309" spans="1:7" ht="15" x14ac:dyDescent="0.2">
      <c r="A309" s="426">
        <v>44299.833333333328</v>
      </c>
      <c r="B309" s="427">
        <v>458.6</v>
      </c>
      <c r="C309" s="427">
        <v>5.2</v>
      </c>
      <c r="D309" s="427">
        <v>86</v>
      </c>
      <c r="E309" s="427">
        <v>0.4</v>
      </c>
      <c r="F309" s="427">
        <v>45</v>
      </c>
      <c r="G309" s="427">
        <v>30</v>
      </c>
    </row>
    <row r="310" spans="1:7" ht="15" x14ac:dyDescent="0.2">
      <c r="A310" s="426">
        <v>44299.875</v>
      </c>
      <c r="B310" s="427">
        <v>459</v>
      </c>
      <c r="C310" s="427">
        <v>4.4000000000000004</v>
      </c>
      <c r="D310" s="427">
        <v>87</v>
      </c>
      <c r="E310" s="427">
        <v>0</v>
      </c>
      <c r="F310" s="427"/>
      <c r="G310" s="427">
        <v>24.6</v>
      </c>
    </row>
    <row r="311" spans="1:7" ht="15" x14ac:dyDescent="0.2">
      <c r="A311" s="426">
        <v>44299.916666666672</v>
      </c>
      <c r="B311" s="427">
        <v>459.2</v>
      </c>
      <c r="C311" s="427">
        <v>3.7</v>
      </c>
      <c r="D311" s="427">
        <v>89</v>
      </c>
      <c r="E311" s="427">
        <v>0.4</v>
      </c>
      <c r="F311" s="427">
        <v>45</v>
      </c>
      <c r="G311" s="427">
        <v>17</v>
      </c>
    </row>
    <row r="312" spans="1:7" ht="15" x14ac:dyDescent="0.2">
      <c r="A312" s="426">
        <v>44299.958333333328</v>
      </c>
      <c r="B312" s="427">
        <v>459.4</v>
      </c>
      <c r="C312" s="427">
        <v>4.0999999999999996</v>
      </c>
      <c r="D312" s="427">
        <v>89</v>
      </c>
      <c r="E312" s="427">
        <v>0.4</v>
      </c>
      <c r="F312" s="427">
        <v>22.5</v>
      </c>
      <c r="G312" s="427">
        <v>11.5</v>
      </c>
    </row>
    <row r="313" spans="1:7" ht="15" x14ac:dyDescent="0.2">
      <c r="A313" s="426">
        <v>44300</v>
      </c>
      <c r="B313" s="427">
        <v>459.1</v>
      </c>
      <c r="C313" s="427">
        <v>4.0999999999999996</v>
      </c>
      <c r="D313" s="427">
        <v>87</v>
      </c>
      <c r="E313" s="427">
        <v>0.4</v>
      </c>
      <c r="F313" s="427">
        <v>22.5</v>
      </c>
      <c r="G313" s="427">
        <v>6.3</v>
      </c>
    </row>
    <row r="314" spans="1:7" ht="15" x14ac:dyDescent="0.2">
      <c r="A314" s="426">
        <v>44300.041666666672</v>
      </c>
      <c r="B314" s="427">
        <v>458.7</v>
      </c>
      <c r="C314" s="427">
        <v>4.0999999999999996</v>
      </c>
      <c r="D314" s="427">
        <v>87</v>
      </c>
      <c r="E314" s="427">
        <v>0.4</v>
      </c>
      <c r="F314" s="427">
        <v>135</v>
      </c>
      <c r="G314" s="427">
        <v>4</v>
      </c>
    </row>
    <row r="315" spans="1:7" ht="15" x14ac:dyDescent="0.2">
      <c r="A315" s="426">
        <v>44300.083333333328</v>
      </c>
      <c r="B315" s="427">
        <v>458.2</v>
      </c>
      <c r="C315" s="427">
        <v>4.2</v>
      </c>
      <c r="D315" s="427">
        <v>87</v>
      </c>
      <c r="E315" s="427">
        <v>0.4</v>
      </c>
      <c r="F315" s="427">
        <v>45</v>
      </c>
      <c r="G315" s="427">
        <v>1.6</v>
      </c>
    </row>
    <row r="316" spans="1:7" ht="15" x14ac:dyDescent="0.2">
      <c r="A316" s="426">
        <v>44300.125</v>
      </c>
      <c r="B316" s="427">
        <v>457.8</v>
      </c>
      <c r="C316" s="427">
        <v>4.2</v>
      </c>
      <c r="D316" s="427">
        <v>87</v>
      </c>
      <c r="E316" s="427">
        <v>0</v>
      </c>
      <c r="F316" s="427"/>
      <c r="G316" s="427">
        <v>2.1</v>
      </c>
    </row>
    <row r="317" spans="1:7" ht="15" x14ac:dyDescent="0.2">
      <c r="A317" s="426">
        <v>44300.166666666672</v>
      </c>
      <c r="B317" s="427">
        <v>458.1</v>
      </c>
      <c r="C317" s="427">
        <v>4</v>
      </c>
      <c r="D317" s="427">
        <v>88</v>
      </c>
      <c r="E317" s="427">
        <v>0.4</v>
      </c>
      <c r="F317" s="427">
        <v>22.5</v>
      </c>
      <c r="G317" s="427">
        <v>10.4</v>
      </c>
    </row>
    <row r="318" spans="1:7" ht="15" x14ac:dyDescent="0.2">
      <c r="A318" s="426">
        <v>44300.208333333328</v>
      </c>
      <c r="B318" s="427">
        <v>457.9</v>
      </c>
      <c r="C318" s="427">
        <v>3.9</v>
      </c>
      <c r="D318" s="427">
        <v>89</v>
      </c>
      <c r="E318" s="427">
        <v>0.4</v>
      </c>
      <c r="F318" s="427">
        <v>22.5</v>
      </c>
      <c r="G318" s="427">
        <v>14</v>
      </c>
    </row>
    <row r="319" spans="1:7" ht="15" x14ac:dyDescent="0.2">
      <c r="A319" s="426">
        <v>44300.25</v>
      </c>
      <c r="B319" s="427">
        <v>458.3</v>
      </c>
      <c r="C319" s="427">
        <v>3.8</v>
      </c>
      <c r="D319" s="427">
        <v>90</v>
      </c>
      <c r="E319" s="427">
        <v>0.4</v>
      </c>
      <c r="F319" s="427">
        <v>0</v>
      </c>
      <c r="G319" s="427">
        <v>10</v>
      </c>
    </row>
    <row r="320" spans="1:7" ht="15" x14ac:dyDescent="0.2">
      <c r="A320" s="426">
        <v>44300.291666666672</v>
      </c>
      <c r="B320" s="427">
        <v>459</v>
      </c>
      <c r="C320" s="427">
        <v>3.6</v>
      </c>
      <c r="D320" s="427">
        <v>90</v>
      </c>
      <c r="E320" s="427">
        <v>0.4</v>
      </c>
      <c r="F320" s="427">
        <v>45</v>
      </c>
      <c r="G320" s="427">
        <v>7.4</v>
      </c>
    </row>
    <row r="321" spans="1:7" ht="15" x14ac:dyDescent="0.2">
      <c r="A321" s="426">
        <v>44300.333333333328</v>
      </c>
      <c r="B321" s="427">
        <v>459.4</v>
      </c>
      <c r="C321" s="427">
        <v>2.6</v>
      </c>
      <c r="D321" s="427">
        <v>88</v>
      </c>
      <c r="E321" s="427">
        <v>0.4</v>
      </c>
      <c r="F321" s="427">
        <v>45</v>
      </c>
      <c r="G321" s="427">
        <v>8.8000000000000007</v>
      </c>
    </row>
    <row r="322" spans="1:7" ht="15" x14ac:dyDescent="0.2">
      <c r="A322" s="426">
        <v>44300.375</v>
      </c>
      <c r="B322" s="427">
        <v>459.7</v>
      </c>
      <c r="C322" s="427">
        <v>2.9</v>
      </c>
      <c r="D322" s="427">
        <v>90</v>
      </c>
      <c r="E322" s="427">
        <v>0.9</v>
      </c>
      <c r="F322" s="427">
        <v>45</v>
      </c>
      <c r="G322" s="427">
        <v>7.8</v>
      </c>
    </row>
    <row r="323" spans="1:7" ht="15" x14ac:dyDescent="0.2">
      <c r="A323" s="426">
        <v>44300.416666666672</v>
      </c>
      <c r="B323" s="427">
        <v>459.6</v>
      </c>
      <c r="C323" s="427">
        <v>5.5</v>
      </c>
      <c r="D323" s="427">
        <v>86</v>
      </c>
      <c r="E323" s="427">
        <v>0.4</v>
      </c>
      <c r="F323" s="427">
        <v>45</v>
      </c>
      <c r="G323" s="427">
        <v>10</v>
      </c>
    </row>
    <row r="324" spans="1:7" ht="15" x14ac:dyDescent="0.2">
      <c r="A324" s="426">
        <v>44300.458333333328</v>
      </c>
      <c r="B324" s="427">
        <v>459.6</v>
      </c>
      <c r="C324" s="427">
        <v>8.3000000000000007</v>
      </c>
      <c r="D324" s="427">
        <v>75</v>
      </c>
      <c r="E324" s="427">
        <v>1.3</v>
      </c>
      <c r="F324" s="427">
        <v>22.5</v>
      </c>
      <c r="G324" s="427">
        <v>18.899999999999999</v>
      </c>
    </row>
    <row r="325" spans="1:7" ht="15" x14ac:dyDescent="0.2">
      <c r="A325" s="426">
        <v>44300.5</v>
      </c>
      <c r="B325" s="427">
        <v>459.2</v>
      </c>
      <c r="C325" s="427">
        <v>8.9</v>
      </c>
      <c r="D325" s="427">
        <v>73</v>
      </c>
      <c r="E325" s="427">
        <v>0.9</v>
      </c>
      <c r="F325" s="427">
        <v>22.5</v>
      </c>
      <c r="G325" s="427">
        <v>7.3</v>
      </c>
    </row>
    <row r="326" spans="1:7" ht="15" x14ac:dyDescent="0.2">
      <c r="A326" s="426">
        <v>44300.541666666672</v>
      </c>
      <c r="B326" s="427">
        <v>458.6</v>
      </c>
      <c r="C326" s="427">
        <v>10.199999999999999</v>
      </c>
      <c r="D326" s="427">
        <v>65</v>
      </c>
      <c r="E326" s="427">
        <v>1.8</v>
      </c>
      <c r="F326" s="427">
        <v>22.5</v>
      </c>
      <c r="G326" s="427">
        <v>12.1</v>
      </c>
    </row>
    <row r="327" spans="1:7" ht="15" x14ac:dyDescent="0.2">
      <c r="A327" s="426">
        <v>44300.583333333328</v>
      </c>
      <c r="B327" s="427">
        <v>457.9</v>
      </c>
      <c r="C327" s="427">
        <v>11.2</v>
      </c>
      <c r="D327" s="427">
        <v>66</v>
      </c>
      <c r="E327" s="427">
        <v>1.3</v>
      </c>
      <c r="F327" s="427">
        <v>22.5</v>
      </c>
      <c r="G327" s="427">
        <v>11.8</v>
      </c>
    </row>
    <row r="328" spans="1:7" ht="15" x14ac:dyDescent="0.2">
      <c r="A328" s="426">
        <v>44300.625</v>
      </c>
      <c r="B328" s="427">
        <v>457.3</v>
      </c>
      <c r="C328" s="427">
        <v>9.1</v>
      </c>
      <c r="D328" s="427">
        <v>73</v>
      </c>
      <c r="E328" s="427">
        <v>1.3</v>
      </c>
      <c r="F328" s="427">
        <v>45</v>
      </c>
      <c r="G328" s="427">
        <v>21.2</v>
      </c>
    </row>
    <row r="329" spans="1:7" ht="15" x14ac:dyDescent="0.2">
      <c r="A329" s="426">
        <v>44300.666666666672</v>
      </c>
      <c r="B329" s="427">
        <v>457.1</v>
      </c>
      <c r="C329" s="427">
        <v>7.9</v>
      </c>
      <c r="D329" s="427">
        <v>76</v>
      </c>
      <c r="E329" s="427">
        <v>1.3</v>
      </c>
      <c r="F329" s="427">
        <v>337.5</v>
      </c>
      <c r="G329" s="427">
        <v>37.5</v>
      </c>
    </row>
    <row r="330" spans="1:7" ht="15" x14ac:dyDescent="0.2">
      <c r="A330" s="426">
        <v>44300.708333333328</v>
      </c>
      <c r="B330" s="427">
        <v>457.2</v>
      </c>
      <c r="C330" s="427">
        <v>7.2</v>
      </c>
      <c r="D330" s="427">
        <v>82</v>
      </c>
      <c r="E330" s="427">
        <v>1.3</v>
      </c>
      <c r="F330" s="427">
        <v>337.5</v>
      </c>
      <c r="G330" s="427">
        <v>32.5</v>
      </c>
    </row>
    <row r="331" spans="1:7" ht="15" x14ac:dyDescent="0.2">
      <c r="A331" s="426">
        <v>44300.75</v>
      </c>
      <c r="B331" s="427">
        <v>457.5</v>
      </c>
      <c r="C331" s="427">
        <v>6.4</v>
      </c>
      <c r="D331" s="427">
        <v>83</v>
      </c>
      <c r="E331" s="427">
        <v>1.3</v>
      </c>
      <c r="F331" s="427">
        <v>0</v>
      </c>
      <c r="G331" s="427">
        <v>22.9</v>
      </c>
    </row>
    <row r="332" spans="1:7" ht="15" x14ac:dyDescent="0.2">
      <c r="A332" s="426">
        <v>44300.791666666672</v>
      </c>
      <c r="B332" s="427">
        <v>457.9</v>
      </c>
      <c r="C332" s="427">
        <v>5.2</v>
      </c>
      <c r="D332" s="427">
        <v>84</v>
      </c>
      <c r="E332" s="427">
        <v>1.3</v>
      </c>
      <c r="F332" s="427">
        <v>0</v>
      </c>
      <c r="G332" s="427">
        <v>20.8</v>
      </c>
    </row>
    <row r="333" spans="1:7" ht="15" x14ac:dyDescent="0.2">
      <c r="A333" s="426">
        <v>44300.833333333328</v>
      </c>
      <c r="B333" s="427">
        <v>458.2</v>
      </c>
      <c r="C333" s="427">
        <v>4</v>
      </c>
      <c r="D333" s="427">
        <v>88</v>
      </c>
      <c r="E333" s="427">
        <v>0.4</v>
      </c>
      <c r="F333" s="427">
        <v>180</v>
      </c>
      <c r="G333" s="427">
        <v>4.0999999999999996</v>
      </c>
    </row>
    <row r="334" spans="1:7" ht="15" x14ac:dyDescent="0.2">
      <c r="A334" s="426">
        <v>44300.875</v>
      </c>
      <c r="B334" s="427">
        <v>458.5</v>
      </c>
      <c r="C334" s="427">
        <v>4.8</v>
      </c>
      <c r="D334" s="427">
        <v>89</v>
      </c>
      <c r="E334" s="427">
        <v>0</v>
      </c>
      <c r="F334" s="427"/>
      <c r="G334" s="427">
        <v>6.5</v>
      </c>
    </row>
    <row r="335" spans="1:7" ht="15" x14ac:dyDescent="0.2">
      <c r="A335" s="426">
        <v>44300.916666666672</v>
      </c>
      <c r="B335" s="427">
        <v>458.6</v>
      </c>
      <c r="C335" s="427">
        <v>4.8</v>
      </c>
      <c r="D335" s="427">
        <v>87</v>
      </c>
      <c r="E335" s="427">
        <v>0.4</v>
      </c>
      <c r="F335" s="427">
        <v>22.5</v>
      </c>
      <c r="G335" s="427">
        <v>3.3</v>
      </c>
    </row>
    <row r="336" spans="1:7" ht="15" x14ac:dyDescent="0.2">
      <c r="A336" s="426">
        <v>44300.958333333328</v>
      </c>
      <c r="B336" s="427">
        <v>458.7</v>
      </c>
      <c r="C336" s="427">
        <v>4.0999999999999996</v>
      </c>
      <c r="D336" s="427">
        <v>89</v>
      </c>
      <c r="E336" s="427">
        <v>0</v>
      </c>
      <c r="F336" s="427"/>
      <c r="G336" s="427">
        <v>5</v>
      </c>
    </row>
    <row r="337" spans="1:7" ht="15" x14ac:dyDescent="0.2">
      <c r="A337" s="426">
        <v>44301</v>
      </c>
      <c r="B337" s="427">
        <v>458.2</v>
      </c>
      <c r="C337" s="427">
        <v>4.4000000000000004</v>
      </c>
      <c r="D337" s="427">
        <v>90</v>
      </c>
      <c r="E337" s="427">
        <v>0</v>
      </c>
      <c r="F337" s="427"/>
      <c r="G337" s="427">
        <v>8.3000000000000007</v>
      </c>
    </row>
    <row r="338" spans="1:7" ht="15" x14ac:dyDescent="0.2">
      <c r="A338" s="426">
        <v>44301.041666666672</v>
      </c>
      <c r="B338" s="427">
        <v>458</v>
      </c>
      <c r="C338" s="427">
        <v>3.8</v>
      </c>
      <c r="D338" s="427">
        <v>90</v>
      </c>
      <c r="E338" s="427">
        <v>0.4</v>
      </c>
      <c r="F338" s="427">
        <v>45</v>
      </c>
      <c r="G338" s="427">
        <v>0.6</v>
      </c>
    </row>
    <row r="339" spans="1:7" ht="15" x14ac:dyDescent="0.2">
      <c r="A339" s="426">
        <v>44301.083333333328</v>
      </c>
      <c r="B339" s="427">
        <v>457.6</v>
      </c>
      <c r="C339" s="427">
        <v>4.0999999999999996</v>
      </c>
      <c r="D339" s="427">
        <v>91</v>
      </c>
      <c r="E339" s="427">
        <v>0</v>
      </c>
      <c r="F339" s="427"/>
      <c r="G339" s="427">
        <v>6.2</v>
      </c>
    </row>
    <row r="340" spans="1:7" ht="15" x14ac:dyDescent="0.2">
      <c r="A340" s="426">
        <v>44301.125</v>
      </c>
      <c r="B340" s="427">
        <v>457.3</v>
      </c>
      <c r="C340" s="427">
        <v>4.4000000000000004</v>
      </c>
      <c r="D340" s="427">
        <v>91</v>
      </c>
      <c r="E340" s="427">
        <v>0</v>
      </c>
      <c r="F340" s="427"/>
      <c r="G340" s="427">
        <v>7.6</v>
      </c>
    </row>
    <row r="341" spans="1:7" ht="15" x14ac:dyDescent="0.2">
      <c r="A341" s="426">
        <v>44301.166666666672</v>
      </c>
      <c r="B341" s="427">
        <v>457.2</v>
      </c>
      <c r="C341" s="427">
        <v>3.9</v>
      </c>
      <c r="D341" s="427">
        <v>90</v>
      </c>
      <c r="E341" s="427">
        <v>0.4</v>
      </c>
      <c r="F341" s="427">
        <v>67.5</v>
      </c>
      <c r="G341" s="427">
        <v>6.5</v>
      </c>
    </row>
    <row r="342" spans="1:7" ht="15" x14ac:dyDescent="0.2">
      <c r="A342" s="426">
        <v>44301.208333333328</v>
      </c>
      <c r="B342" s="427">
        <v>457.2</v>
      </c>
      <c r="C342" s="427">
        <v>4</v>
      </c>
      <c r="D342" s="427">
        <v>91</v>
      </c>
      <c r="E342" s="427">
        <v>0</v>
      </c>
      <c r="F342" s="427"/>
      <c r="G342" s="427">
        <v>9</v>
      </c>
    </row>
    <row r="343" spans="1:7" ht="15" x14ac:dyDescent="0.2">
      <c r="A343" s="426">
        <v>44301.25</v>
      </c>
      <c r="B343" s="427">
        <v>457.5</v>
      </c>
      <c r="C343" s="427">
        <v>4.0999999999999996</v>
      </c>
      <c r="D343" s="427">
        <v>89</v>
      </c>
      <c r="E343" s="427">
        <v>0.4</v>
      </c>
      <c r="F343" s="427">
        <v>45</v>
      </c>
      <c r="G343" s="427">
        <v>7.5</v>
      </c>
    </row>
    <row r="344" spans="1:7" ht="15" x14ac:dyDescent="0.2">
      <c r="A344" s="426">
        <v>44301.291666666672</v>
      </c>
      <c r="B344" s="427">
        <v>458</v>
      </c>
      <c r="C344" s="427">
        <v>4.0999999999999996</v>
      </c>
      <c r="D344" s="427">
        <v>90</v>
      </c>
      <c r="E344" s="427">
        <v>0</v>
      </c>
      <c r="F344" s="427"/>
      <c r="G344" s="427">
        <v>14.9</v>
      </c>
    </row>
    <row r="345" spans="1:7" ht="15" x14ac:dyDescent="0.2">
      <c r="A345" s="426">
        <v>44301.333333333328</v>
      </c>
      <c r="B345" s="427">
        <v>458.5</v>
      </c>
      <c r="C345" s="427">
        <v>4.7</v>
      </c>
      <c r="D345" s="427">
        <v>89</v>
      </c>
      <c r="E345" s="427">
        <v>0.4</v>
      </c>
      <c r="F345" s="427">
        <v>45</v>
      </c>
      <c r="G345" s="427">
        <v>15.6</v>
      </c>
    </row>
    <row r="346" spans="1:7" ht="15" x14ac:dyDescent="0.2">
      <c r="A346" s="426">
        <v>44301.375</v>
      </c>
      <c r="B346" s="427">
        <v>458.7</v>
      </c>
      <c r="C346" s="427">
        <v>6.4</v>
      </c>
      <c r="D346" s="427">
        <v>83</v>
      </c>
      <c r="E346" s="427">
        <v>0.9</v>
      </c>
      <c r="F346" s="427">
        <v>45</v>
      </c>
      <c r="G346" s="427">
        <v>12.9</v>
      </c>
    </row>
    <row r="347" spans="1:7" ht="15" x14ac:dyDescent="0.2">
      <c r="A347" s="426">
        <v>44301.416666666672</v>
      </c>
      <c r="B347" s="427">
        <v>458.7</v>
      </c>
      <c r="C347" s="427">
        <v>8.3000000000000007</v>
      </c>
      <c r="D347" s="427">
        <v>76</v>
      </c>
      <c r="E347" s="427">
        <v>0.9</v>
      </c>
      <c r="F347" s="427">
        <v>22.5</v>
      </c>
      <c r="G347" s="427">
        <v>17.2</v>
      </c>
    </row>
    <row r="348" spans="1:7" ht="15" x14ac:dyDescent="0.2">
      <c r="A348" s="426">
        <v>44301.458333333328</v>
      </c>
      <c r="B348" s="427">
        <v>458.6</v>
      </c>
      <c r="C348" s="427">
        <v>10.4</v>
      </c>
      <c r="D348" s="427">
        <v>67</v>
      </c>
      <c r="E348" s="427">
        <v>1.3</v>
      </c>
      <c r="F348" s="427">
        <v>22.5</v>
      </c>
      <c r="G348" s="427">
        <v>24.2</v>
      </c>
    </row>
    <row r="349" spans="1:7" ht="15" x14ac:dyDescent="0.2">
      <c r="A349" s="426">
        <v>44301.5</v>
      </c>
      <c r="B349" s="427">
        <v>458.2</v>
      </c>
      <c r="C349" s="427">
        <v>10.7</v>
      </c>
      <c r="D349" s="427">
        <v>64</v>
      </c>
      <c r="E349" s="427">
        <v>1.3</v>
      </c>
      <c r="F349" s="427">
        <v>157.5</v>
      </c>
      <c r="G349" s="427">
        <v>23.7</v>
      </c>
    </row>
    <row r="350" spans="1:7" ht="15" x14ac:dyDescent="0.2">
      <c r="A350" s="426">
        <v>44301.541666666672</v>
      </c>
      <c r="B350" s="427">
        <v>457.9</v>
      </c>
      <c r="C350" s="427">
        <v>11.3</v>
      </c>
      <c r="D350" s="427">
        <v>64</v>
      </c>
      <c r="E350" s="427">
        <v>1.3</v>
      </c>
      <c r="F350" s="427">
        <v>22.5</v>
      </c>
      <c r="G350" s="427">
        <v>34.799999999999997</v>
      </c>
    </row>
    <row r="351" spans="1:7" ht="15" x14ac:dyDescent="0.2">
      <c r="A351" s="426">
        <v>44301.583333333328</v>
      </c>
      <c r="B351" s="427">
        <v>457.5</v>
      </c>
      <c r="C351" s="427">
        <v>11.3</v>
      </c>
      <c r="D351" s="427">
        <v>69</v>
      </c>
      <c r="E351" s="427">
        <v>1.8</v>
      </c>
      <c r="F351" s="427">
        <v>22.5</v>
      </c>
      <c r="G351" s="427">
        <v>34.9</v>
      </c>
    </row>
    <row r="352" spans="1:7" ht="15" x14ac:dyDescent="0.2">
      <c r="A352" s="426">
        <v>44301.625</v>
      </c>
      <c r="B352" s="427">
        <v>456.9</v>
      </c>
      <c r="C352" s="427">
        <v>11.9</v>
      </c>
      <c r="D352" s="427">
        <v>60</v>
      </c>
      <c r="E352" s="427">
        <v>1.8</v>
      </c>
      <c r="F352" s="427">
        <v>22.5</v>
      </c>
      <c r="G352" s="427">
        <v>30.9</v>
      </c>
    </row>
    <row r="353" spans="1:7" ht="15" x14ac:dyDescent="0.2">
      <c r="A353" s="426">
        <v>44301.666666666672</v>
      </c>
      <c r="B353" s="427">
        <v>456.7</v>
      </c>
      <c r="C353" s="427">
        <v>10.4</v>
      </c>
      <c r="D353" s="427">
        <v>64</v>
      </c>
      <c r="E353" s="427">
        <v>1.3</v>
      </c>
      <c r="F353" s="427">
        <v>45</v>
      </c>
      <c r="G353" s="427">
        <v>34.9</v>
      </c>
    </row>
    <row r="354" spans="1:7" ht="15" x14ac:dyDescent="0.2">
      <c r="A354" s="426">
        <v>44301.708333333328</v>
      </c>
      <c r="B354" s="427">
        <v>456.9</v>
      </c>
      <c r="C354" s="427">
        <v>10.199999999999999</v>
      </c>
      <c r="D354" s="427">
        <v>66</v>
      </c>
      <c r="E354" s="427">
        <v>1.3</v>
      </c>
      <c r="F354" s="427">
        <v>45</v>
      </c>
      <c r="G354" s="427">
        <v>36.200000000000003</v>
      </c>
    </row>
    <row r="355" spans="1:7" ht="15" x14ac:dyDescent="0.2">
      <c r="A355" s="426">
        <v>44301.75</v>
      </c>
      <c r="B355" s="427">
        <v>457</v>
      </c>
      <c r="C355" s="427">
        <v>7.3</v>
      </c>
      <c r="D355" s="427">
        <v>82</v>
      </c>
      <c r="E355" s="427">
        <v>1.3</v>
      </c>
      <c r="F355" s="427">
        <v>337.5</v>
      </c>
      <c r="G355" s="427">
        <v>40.200000000000003</v>
      </c>
    </row>
    <row r="356" spans="1:7" ht="15" x14ac:dyDescent="0.2">
      <c r="A356" s="426">
        <v>44301.791666666672</v>
      </c>
      <c r="B356" s="427">
        <v>457.2</v>
      </c>
      <c r="C356" s="427">
        <v>5.9</v>
      </c>
      <c r="D356" s="427">
        <v>87</v>
      </c>
      <c r="E356" s="427">
        <v>0.9</v>
      </c>
      <c r="F356" s="427">
        <v>22.5</v>
      </c>
      <c r="G356" s="427">
        <v>39.799999999999997</v>
      </c>
    </row>
    <row r="357" spans="1:7" ht="15" x14ac:dyDescent="0.2">
      <c r="A357" s="426">
        <v>44301.833333333328</v>
      </c>
      <c r="B357" s="427">
        <v>457.6</v>
      </c>
      <c r="C357" s="427">
        <v>5.8</v>
      </c>
      <c r="D357" s="427">
        <v>89</v>
      </c>
      <c r="E357" s="427">
        <v>0.9</v>
      </c>
      <c r="F357" s="427">
        <v>0</v>
      </c>
      <c r="G357" s="427">
        <v>26.5</v>
      </c>
    </row>
    <row r="358" spans="1:7" ht="15" x14ac:dyDescent="0.2">
      <c r="A358" s="426">
        <v>44301.875</v>
      </c>
      <c r="B358" s="427">
        <v>457.8</v>
      </c>
      <c r="C358" s="427">
        <v>5.3</v>
      </c>
      <c r="D358" s="427">
        <v>88</v>
      </c>
      <c r="E358" s="427">
        <v>0.9</v>
      </c>
      <c r="F358" s="427">
        <v>45</v>
      </c>
      <c r="G358" s="427">
        <v>25.2</v>
      </c>
    </row>
    <row r="359" spans="1:7" ht="15" x14ac:dyDescent="0.2">
      <c r="A359" s="426">
        <v>44301.916666666672</v>
      </c>
      <c r="B359" s="427">
        <v>458</v>
      </c>
      <c r="C359" s="427">
        <v>4.7</v>
      </c>
      <c r="D359" s="427">
        <v>86</v>
      </c>
      <c r="E359" s="427">
        <v>0.9</v>
      </c>
      <c r="F359" s="427">
        <v>45</v>
      </c>
      <c r="G359" s="427">
        <v>29.2</v>
      </c>
    </row>
    <row r="360" spans="1:7" ht="15" x14ac:dyDescent="0.2">
      <c r="A360" s="426">
        <v>44301.958333333328</v>
      </c>
      <c r="B360" s="427">
        <v>458.1</v>
      </c>
      <c r="C360" s="427">
        <v>4.2</v>
      </c>
      <c r="D360" s="427">
        <v>84</v>
      </c>
      <c r="E360" s="427">
        <v>0.4</v>
      </c>
      <c r="F360" s="427">
        <v>45</v>
      </c>
      <c r="G360" s="427">
        <v>27.4</v>
      </c>
    </row>
    <row r="361" spans="1:7" ht="15" x14ac:dyDescent="0.2">
      <c r="A361" s="426">
        <v>44302</v>
      </c>
      <c r="B361" s="427">
        <v>458.1</v>
      </c>
      <c r="C361" s="427">
        <v>3.8</v>
      </c>
      <c r="D361" s="427">
        <v>86</v>
      </c>
      <c r="E361" s="427">
        <v>0</v>
      </c>
      <c r="F361" s="427"/>
      <c r="G361" s="427">
        <v>30.5</v>
      </c>
    </row>
    <row r="362" spans="1:7" ht="15" x14ac:dyDescent="0.2">
      <c r="A362" s="426">
        <v>44302.041666666672</v>
      </c>
      <c r="B362" s="427">
        <v>457.7</v>
      </c>
      <c r="C362" s="427">
        <v>3.3</v>
      </c>
      <c r="D362" s="427">
        <v>86</v>
      </c>
      <c r="E362" s="427">
        <v>0</v>
      </c>
      <c r="F362" s="427"/>
      <c r="G362" s="427">
        <v>26.9</v>
      </c>
    </row>
    <row r="363" spans="1:7" ht="15" x14ac:dyDescent="0.2">
      <c r="A363" s="426">
        <v>44302.083333333328</v>
      </c>
      <c r="B363" s="427">
        <v>457.4</v>
      </c>
      <c r="C363" s="427">
        <v>2.8</v>
      </c>
      <c r="D363" s="427">
        <v>89</v>
      </c>
      <c r="E363" s="427">
        <v>0</v>
      </c>
      <c r="F363" s="427"/>
      <c r="G363" s="427">
        <v>28.3</v>
      </c>
    </row>
    <row r="364" spans="1:7" ht="15" x14ac:dyDescent="0.2">
      <c r="A364" s="426">
        <v>44302.125</v>
      </c>
      <c r="B364" s="427">
        <v>457.2</v>
      </c>
      <c r="C364" s="427">
        <v>2.4</v>
      </c>
      <c r="D364" s="427">
        <v>89</v>
      </c>
      <c r="E364" s="427">
        <v>0</v>
      </c>
      <c r="F364" s="427"/>
      <c r="G364" s="427">
        <v>198.9</v>
      </c>
    </row>
    <row r="365" spans="1:7" ht="15" x14ac:dyDescent="0.2">
      <c r="A365" s="426">
        <v>44302.166666666672</v>
      </c>
      <c r="B365" s="427">
        <v>456.9</v>
      </c>
      <c r="C365" s="427">
        <v>1.9</v>
      </c>
      <c r="D365" s="427">
        <v>91</v>
      </c>
      <c r="E365" s="427">
        <v>0.4</v>
      </c>
      <c r="F365" s="427">
        <v>247.5</v>
      </c>
      <c r="G365" s="427">
        <v>46.2</v>
      </c>
    </row>
    <row r="366" spans="1:7" ht="15" x14ac:dyDescent="0.2">
      <c r="A366" s="426">
        <v>44302.208333333328</v>
      </c>
      <c r="B366" s="427">
        <v>457</v>
      </c>
      <c r="C366" s="427">
        <v>1.4</v>
      </c>
      <c r="D366" s="427">
        <v>92</v>
      </c>
      <c r="E366" s="427">
        <v>0</v>
      </c>
      <c r="F366" s="427"/>
      <c r="G366" s="427">
        <v>44.4</v>
      </c>
    </row>
    <row r="367" spans="1:7" ht="15" x14ac:dyDescent="0.2">
      <c r="A367" s="426">
        <v>44302.25</v>
      </c>
      <c r="B367" s="427">
        <v>457.5</v>
      </c>
      <c r="C367" s="427">
        <v>0.7</v>
      </c>
      <c r="D367" s="427">
        <v>92</v>
      </c>
      <c r="E367" s="427">
        <v>0</v>
      </c>
      <c r="F367" s="427"/>
      <c r="G367" s="427">
        <v>38</v>
      </c>
    </row>
    <row r="368" spans="1:7" ht="15" x14ac:dyDescent="0.2">
      <c r="A368" s="426">
        <v>44302.291666666672</v>
      </c>
      <c r="B368" s="427">
        <v>457.9</v>
      </c>
      <c r="C368" s="427">
        <v>2</v>
      </c>
      <c r="D368" s="427">
        <v>93</v>
      </c>
      <c r="E368" s="427">
        <v>0</v>
      </c>
      <c r="F368" s="427"/>
      <c r="G368" s="427">
        <v>50.7</v>
      </c>
    </row>
    <row r="369" spans="1:7" ht="15" x14ac:dyDescent="0.2">
      <c r="A369" s="426">
        <v>44302.333333333328</v>
      </c>
      <c r="B369" s="427">
        <v>458.2</v>
      </c>
      <c r="C369" s="427">
        <v>4</v>
      </c>
      <c r="D369" s="427">
        <v>87</v>
      </c>
      <c r="E369" s="427">
        <v>0.9</v>
      </c>
      <c r="F369" s="427">
        <v>180</v>
      </c>
      <c r="G369" s="427">
        <v>37.9</v>
      </c>
    </row>
    <row r="370" spans="1:7" ht="15" x14ac:dyDescent="0.2">
      <c r="A370" s="426">
        <v>44302.375</v>
      </c>
      <c r="B370" s="427">
        <v>458.8</v>
      </c>
      <c r="C370" s="427">
        <v>6.6</v>
      </c>
      <c r="D370" s="427">
        <v>78</v>
      </c>
      <c r="E370" s="427">
        <v>0.9</v>
      </c>
      <c r="F370" s="427">
        <v>180</v>
      </c>
      <c r="G370" s="427">
        <v>30.2</v>
      </c>
    </row>
    <row r="371" spans="1:7" ht="15" x14ac:dyDescent="0.2">
      <c r="A371" s="426">
        <v>44302.416666666672</v>
      </c>
      <c r="B371" s="427">
        <v>458.7</v>
      </c>
      <c r="C371" s="427">
        <v>8.6</v>
      </c>
      <c r="D371" s="427">
        <v>69</v>
      </c>
      <c r="E371" s="427">
        <v>0.9</v>
      </c>
      <c r="F371" s="427">
        <v>157.5</v>
      </c>
      <c r="G371" s="427">
        <v>30.3</v>
      </c>
    </row>
    <row r="372" spans="1:7" ht="15" x14ac:dyDescent="0.2">
      <c r="A372" s="426">
        <v>44302.458333333328</v>
      </c>
      <c r="B372" s="427">
        <v>458.4</v>
      </c>
      <c r="C372" s="427">
        <v>11.4</v>
      </c>
      <c r="D372" s="427">
        <v>58</v>
      </c>
      <c r="E372" s="427">
        <v>0.9</v>
      </c>
      <c r="F372" s="427">
        <v>45</v>
      </c>
      <c r="G372" s="427">
        <v>26</v>
      </c>
    </row>
    <row r="373" spans="1:7" ht="15" x14ac:dyDescent="0.2">
      <c r="A373" s="426">
        <v>44302.5</v>
      </c>
      <c r="B373" s="427">
        <v>458.1</v>
      </c>
      <c r="C373" s="427">
        <v>12.3</v>
      </c>
      <c r="D373" s="427">
        <v>56</v>
      </c>
      <c r="E373" s="427">
        <v>1.3</v>
      </c>
      <c r="F373" s="427">
        <v>22.5</v>
      </c>
      <c r="G373" s="427">
        <v>33.700000000000003</v>
      </c>
    </row>
    <row r="374" spans="1:7" ht="15" x14ac:dyDescent="0.2">
      <c r="A374" s="426">
        <v>44302.541666666672</v>
      </c>
      <c r="B374" s="427">
        <v>457.8</v>
      </c>
      <c r="C374" s="427">
        <v>12.3</v>
      </c>
      <c r="D374" s="427">
        <v>53</v>
      </c>
      <c r="E374" s="427">
        <v>1.3</v>
      </c>
      <c r="F374" s="427">
        <v>157.5</v>
      </c>
      <c r="G374" s="427">
        <v>39.299999999999997</v>
      </c>
    </row>
    <row r="375" spans="1:7" ht="15" x14ac:dyDescent="0.2">
      <c r="A375" s="426">
        <v>44302.583333333328</v>
      </c>
      <c r="B375" s="427">
        <v>457.2</v>
      </c>
      <c r="C375" s="427">
        <v>13.3</v>
      </c>
      <c r="D375" s="427">
        <v>47</v>
      </c>
      <c r="E375" s="427">
        <v>1.3</v>
      </c>
      <c r="F375" s="427">
        <v>157.5</v>
      </c>
      <c r="G375" s="427">
        <v>24.5</v>
      </c>
    </row>
    <row r="376" spans="1:7" ht="15" x14ac:dyDescent="0.2">
      <c r="A376" s="426">
        <v>44302.625</v>
      </c>
      <c r="B376" s="427">
        <v>456.9</v>
      </c>
      <c r="C376" s="427">
        <v>12.3</v>
      </c>
      <c r="D376" s="427">
        <v>51</v>
      </c>
      <c r="E376" s="427">
        <v>1.3</v>
      </c>
      <c r="F376" s="427">
        <v>157.5</v>
      </c>
      <c r="G376" s="427">
        <v>49.6</v>
      </c>
    </row>
    <row r="377" spans="1:7" ht="15" x14ac:dyDescent="0.2">
      <c r="A377" s="426">
        <v>44302.666666666672</v>
      </c>
      <c r="B377" s="427">
        <v>456.8</v>
      </c>
      <c r="C377" s="427">
        <v>12</v>
      </c>
      <c r="D377" s="427">
        <v>55</v>
      </c>
      <c r="E377" s="427">
        <v>1.8</v>
      </c>
      <c r="F377" s="427">
        <v>45</v>
      </c>
      <c r="G377" s="427">
        <v>48.3</v>
      </c>
    </row>
    <row r="378" spans="1:7" ht="15" x14ac:dyDescent="0.2">
      <c r="A378" s="426">
        <v>44302.708333333328</v>
      </c>
      <c r="B378" s="427">
        <v>456.9</v>
      </c>
      <c r="C378" s="427">
        <v>11.2</v>
      </c>
      <c r="D378" s="427">
        <v>55</v>
      </c>
      <c r="E378" s="427">
        <v>1.8</v>
      </c>
      <c r="F378" s="427">
        <v>45</v>
      </c>
      <c r="G378" s="427">
        <v>48.8</v>
      </c>
    </row>
    <row r="379" spans="1:7" ht="15" x14ac:dyDescent="0.2">
      <c r="A379" s="426">
        <v>44302.75</v>
      </c>
      <c r="B379" s="427">
        <v>457.2</v>
      </c>
      <c r="C379" s="427">
        <v>8.4</v>
      </c>
      <c r="D379" s="427">
        <v>78</v>
      </c>
      <c r="E379" s="427">
        <v>1.3</v>
      </c>
      <c r="F379" s="427">
        <v>45</v>
      </c>
      <c r="G379" s="427">
        <v>62.7</v>
      </c>
    </row>
    <row r="380" spans="1:7" ht="15" x14ac:dyDescent="0.2">
      <c r="A380" s="426">
        <v>44302.791666666672</v>
      </c>
      <c r="B380" s="427">
        <v>457.5</v>
      </c>
      <c r="C380" s="427">
        <v>6.6</v>
      </c>
      <c r="D380" s="427">
        <v>83</v>
      </c>
      <c r="E380" s="427">
        <v>0.4</v>
      </c>
      <c r="F380" s="427">
        <v>22.5</v>
      </c>
      <c r="G380" s="427">
        <v>102.8</v>
      </c>
    </row>
    <row r="381" spans="1:7" ht="15" x14ac:dyDescent="0.2">
      <c r="A381" s="426">
        <v>44302.833333333328</v>
      </c>
      <c r="B381" s="427">
        <v>457.8</v>
      </c>
      <c r="C381" s="427">
        <v>5.3</v>
      </c>
      <c r="D381" s="427">
        <v>89</v>
      </c>
      <c r="E381" s="427">
        <v>0.4</v>
      </c>
      <c r="F381" s="427">
        <v>0</v>
      </c>
      <c r="G381" s="427">
        <v>54.4</v>
      </c>
    </row>
    <row r="382" spans="1:7" ht="15" x14ac:dyDescent="0.2">
      <c r="A382" s="426">
        <v>44302.875</v>
      </c>
      <c r="B382" s="427">
        <v>458.3</v>
      </c>
      <c r="C382" s="427">
        <v>4.9000000000000004</v>
      </c>
      <c r="D382" s="427">
        <v>88</v>
      </c>
      <c r="E382" s="427">
        <v>0.4</v>
      </c>
      <c r="F382" s="427">
        <v>0</v>
      </c>
      <c r="G382" s="427">
        <v>33.299999999999997</v>
      </c>
    </row>
    <row r="383" spans="1:7" ht="15" x14ac:dyDescent="0.2">
      <c r="A383" s="426">
        <v>44302.916666666672</v>
      </c>
      <c r="B383" s="427">
        <v>458.5</v>
      </c>
      <c r="C383" s="427">
        <v>4.7</v>
      </c>
      <c r="D383" s="427">
        <v>87</v>
      </c>
      <c r="E383" s="427">
        <v>0.4</v>
      </c>
      <c r="F383" s="427">
        <v>0</v>
      </c>
      <c r="G383" s="427">
        <v>29.4</v>
      </c>
    </row>
    <row r="384" spans="1:7" ht="15" x14ac:dyDescent="0.2">
      <c r="A384" s="426">
        <v>44302.958333333328</v>
      </c>
      <c r="B384" s="427">
        <v>458.6</v>
      </c>
      <c r="C384" s="427">
        <v>3.9</v>
      </c>
      <c r="D384" s="427">
        <v>88</v>
      </c>
      <c r="E384" s="427">
        <v>0</v>
      </c>
      <c r="F384" s="427"/>
      <c r="G384" s="427">
        <v>19.100000000000001</v>
      </c>
    </row>
    <row r="385" spans="1:7" ht="15" x14ac:dyDescent="0.2">
      <c r="A385" s="426">
        <v>44303</v>
      </c>
      <c r="B385" s="427">
        <v>458.4</v>
      </c>
      <c r="C385" s="427">
        <v>3.3</v>
      </c>
      <c r="D385" s="427">
        <v>88</v>
      </c>
      <c r="E385" s="427">
        <v>0</v>
      </c>
      <c r="F385" s="427"/>
      <c r="G385" s="427">
        <v>27.9</v>
      </c>
    </row>
    <row r="386" spans="1:7" ht="15" x14ac:dyDescent="0.2">
      <c r="A386" s="426">
        <v>44303.041666666672</v>
      </c>
      <c r="B386" s="427">
        <v>458</v>
      </c>
      <c r="C386" s="427">
        <v>2.8</v>
      </c>
      <c r="D386" s="427">
        <v>91</v>
      </c>
      <c r="E386" s="427">
        <v>0.4</v>
      </c>
      <c r="F386" s="427">
        <v>45</v>
      </c>
      <c r="G386" s="427">
        <v>31.6</v>
      </c>
    </row>
    <row r="387" spans="1:7" ht="15" x14ac:dyDescent="0.2">
      <c r="A387" s="426">
        <v>44303.083333333328</v>
      </c>
      <c r="B387" s="427">
        <v>457.8</v>
      </c>
      <c r="C387" s="427">
        <v>1.8</v>
      </c>
      <c r="D387" s="427">
        <v>92</v>
      </c>
      <c r="E387" s="427">
        <v>0</v>
      </c>
      <c r="F387" s="427"/>
      <c r="G387" s="427">
        <v>8.8000000000000007</v>
      </c>
    </row>
    <row r="388" spans="1:7" ht="15" x14ac:dyDescent="0.2">
      <c r="A388" s="426">
        <v>44303.125</v>
      </c>
      <c r="B388" s="427">
        <v>457.8</v>
      </c>
      <c r="C388" s="427">
        <v>0.9</v>
      </c>
      <c r="D388" s="427">
        <v>93</v>
      </c>
      <c r="E388" s="427">
        <v>0</v>
      </c>
      <c r="F388" s="427"/>
      <c r="G388" s="427">
        <v>9.9</v>
      </c>
    </row>
    <row r="389" spans="1:7" ht="15" x14ac:dyDescent="0.2">
      <c r="A389" s="426">
        <v>44303.166666666672</v>
      </c>
      <c r="B389" s="427">
        <v>457.6</v>
      </c>
      <c r="C389" s="427">
        <v>1.1000000000000001</v>
      </c>
      <c r="D389" s="427">
        <v>94</v>
      </c>
      <c r="E389" s="427">
        <v>0</v>
      </c>
      <c r="F389" s="427"/>
      <c r="G389" s="427">
        <v>8.3000000000000007</v>
      </c>
    </row>
    <row r="390" spans="1:7" ht="15" x14ac:dyDescent="0.2">
      <c r="A390" s="426">
        <v>44303.208333333328</v>
      </c>
      <c r="B390" s="427">
        <v>457.7</v>
      </c>
      <c r="C390" s="427">
        <v>1.1000000000000001</v>
      </c>
      <c r="D390" s="427">
        <v>94</v>
      </c>
      <c r="E390" s="427">
        <v>0.4</v>
      </c>
      <c r="F390" s="427">
        <v>315</v>
      </c>
      <c r="G390" s="427">
        <v>8.5</v>
      </c>
    </row>
    <row r="391" spans="1:7" ht="15" x14ac:dyDescent="0.2">
      <c r="A391" s="426">
        <v>44303.25</v>
      </c>
      <c r="B391" s="427">
        <v>457.9</v>
      </c>
      <c r="C391" s="427">
        <v>1.1000000000000001</v>
      </c>
      <c r="D391" s="427">
        <v>94</v>
      </c>
      <c r="E391" s="427">
        <v>0</v>
      </c>
      <c r="F391" s="427"/>
      <c r="G391" s="427">
        <v>17.5</v>
      </c>
    </row>
    <row r="392" spans="1:7" ht="15" x14ac:dyDescent="0.2">
      <c r="A392" s="426">
        <v>44303.291666666672</v>
      </c>
      <c r="B392" s="427">
        <v>458.4</v>
      </c>
      <c r="C392" s="427">
        <v>0.7</v>
      </c>
      <c r="D392" s="427">
        <v>94</v>
      </c>
      <c r="E392" s="427">
        <v>0.4</v>
      </c>
      <c r="F392" s="427">
        <v>292.5</v>
      </c>
      <c r="G392" s="427">
        <v>16.899999999999999</v>
      </c>
    </row>
    <row r="393" spans="1:7" ht="15" x14ac:dyDescent="0.2">
      <c r="A393" s="426">
        <v>44303.333333333328</v>
      </c>
      <c r="B393" s="427">
        <v>458.7</v>
      </c>
      <c r="C393" s="427">
        <v>1.7</v>
      </c>
      <c r="D393" s="427">
        <v>94</v>
      </c>
      <c r="E393" s="427">
        <v>0.4</v>
      </c>
      <c r="F393" s="427">
        <v>180</v>
      </c>
      <c r="G393" s="427">
        <v>21.7</v>
      </c>
    </row>
    <row r="394" spans="1:7" ht="15" x14ac:dyDescent="0.2">
      <c r="A394" s="426">
        <v>44303.375</v>
      </c>
      <c r="B394" s="427">
        <v>459</v>
      </c>
      <c r="C394" s="427">
        <v>3.3</v>
      </c>
      <c r="D394" s="427">
        <v>94</v>
      </c>
      <c r="E394" s="427">
        <v>0.4</v>
      </c>
      <c r="F394" s="427">
        <v>157.5</v>
      </c>
      <c r="G394" s="427">
        <v>38.1</v>
      </c>
    </row>
    <row r="395" spans="1:7" ht="15" x14ac:dyDescent="0.2">
      <c r="A395" s="426">
        <v>44303.416666666672</v>
      </c>
      <c r="B395" s="427">
        <v>459.3</v>
      </c>
      <c r="C395" s="427">
        <v>5.7</v>
      </c>
      <c r="D395" s="427">
        <v>87</v>
      </c>
      <c r="E395" s="427">
        <v>0.9</v>
      </c>
      <c r="F395" s="427">
        <v>157.5</v>
      </c>
      <c r="G395" s="427">
        <v>48.5</v>
      </c>
    </row>
    <row r="396" spans="1:7" ht="15" x14ac:dyDescent="0.2">
      <c r="A396" s="426">
        <v>44303.458333333328</v>
      </c>
      <c r="B396" s="427">
        <v>459</v>
      </c>
      <c r="C396" s="427">
        <v>9.1</v>
      </c>
      <c r="D396" s="427">
        <v>65</v>
      </c>
      <c r="E396" s="427">
        <v>0.9</v>
      </c>
      <c r="F396" s="427">
        <v>247.5</v>
      </c>
      <c r="G396" s="427">
        <v>42.9</v>
      </c>
    </row>
    <row r="397" spans="1:7" ht="15" x14ac:dyDescent="0.2">
      <c r="A397" s="426">
        <v>44303.5</v>
      </c>
      <c r="B397" s="427">
        <v>458.7</v>
      </c>
      <c r="C397" s="427">
        <v>11.8</v>
      </c>
      <c r="D397" s="427">
        <v>54</v>
      </c>
      <c r="E397" s="427">
        <v>1.3</v>
      </c>
      <c r="F397" s="427">
        <v>157.5</v>
      </c>
      <c r="G397" s="427">
        <v>26.2</v>
      </c>
    </row>
    <row r="398" spans="1:7" ht="15" x14ac:dyDescent="0.2">
      <c r="A398" s="426">
        <v>44303.541666666672</v>
      </c>
      <c r="B398" s="427">
        <v>458.2</v>
      </c>
      <c r="C398" s="427">
        <v>12.5</v>
      </c>
      <c r="D398" s="427">
        <v>52</v>
      </c>
      <c r="E398" s="427">
        <v>1.3</v>
      </c>
      <c r="F398" s="427">
        <v>157.5</v>
      </c>
      <c r="G398" s="427">
        <v>33.6</v>
      </c>
    </row>
    <row r="399" spans="1:7" ht="15" x14ac:dyDescent="0.2">
      <c r="A399" s="426">
        <v>44303.583333333328</v>
      </c>
      <c r="B399" s="427">
        <v>457.5</v>
      </c>
      <c r="C399" s="427">
        <v>13.5</v>
      </c>
      <c r="D399" s="427">
        <v>45</v>
      </c>
      <c r="E399" s="427">
        <v>1.8</v>
      </c>
      <c r="F399" s="427">
        <v>157.5</v>
      </c>
      <c r="G399" s="427">
        <v>36.799999999999997</v>
      </c>
    </row>
    <row r="400" spans="1:7" ht="15" x14ac:dyDescent="0.2">
      <c r="A400" s="426">
        <v>44303.625</v>
      </c>
      <c r="B400" s="427">
        <v>457.2</v>
      </c>
      <c r="C400" s="427">
        <v>13.4</v>
      </c>
      <c r="D400" s="427">
        <v>53</v>
      </c>
      <c r="E400" s="427">
        <v>1.8</v>
      </c>
      <c r="F400" s="427">
        <v>22.5</v>
      </c>
      <c r="G400" s="427">
        <v>33.799999999999997</v>
      </c>
    </row>
    <row r="401" spans="1:7" ht="15" x14ac:dyDescent="0.2">
      <c r="A401" s="426">
        <v>44303.666666666672</v>
      </c>
      <c r="B401" s="427">
        <v>457.2</v>
      </c>
      <c r="C401" s="427">
        <v>9.8000000000000007</v>
      </c>
      <c r="D401" s="427">
        <v>63</v>
      </c>
      <c r="E401" s="427">
        <v>1.8</v>
      </c>
      <c r="F401" s="427">
        <v>45</v>
      </c>
      <c r="G401" s="427">
        <v>66</v>
      </c>
    </row>
    <row r="402" spans="1:7" ht="15" x14ac:dyDescent="0.2">
      <c r="A402" s="426">
        <v>44303.708333333328</v>
      </c>
      <c r="B402" s="427">
        <v>457.3</v>
      </c>
      <c r="C402" s="427">
        <v>8.6</v>
      </c>
      <c r="D402" s="427">
        <v>68</v>
      </c>
      <c r="E402" s="427">
        <v>1.3</v>
      </c>
      <c r="F402" s="427">
        <v>45</v>
      </c>
      <c r="G402" s="427">
        <v>66.900000000000006</v>
      </c>
    </row>
    <row r="403" spans="1:7" ht="15" x14ac:dyDescent="0.2">
      <c r="A403" s="426">
        <v>44303.75</v>
      </c>
      <c r="B403" s="427">
        <v>457.5</v>
      </c>
      <c r="C403" s="427">
        <v>7.6</v>
      </c>
      <c r="D403" s="427">
        <v>73</v>
      </c>
      <c r="E403" s="427">
        <v>1.3</v>
      </c>
      <c r="F403" s="427">
        <v>45</v>
      </c>
      <c r="G403" s="427">
        <v>59.8</v>
      </c>
    </row>
    <row r="404" spans="1:7" ht="15" x14ac:dyDescent="0.2">
      <c r="A404" s="426">
        <v>44303.791666666672</v>
      </c>
      <c r="B404" s="427">
        <v>457.8</v>
      </c>
      <c r="C404" s="427">
        <v>6.1</v>
      </c>
      <c r="D404" s="427">
        <v>78</v>
      </c>
      <c r="E404" s="427">
        <v>1.3</v>
      </c>
      <c r="F404" s="427">
        <v>45</v>
      </c>
      <c r="G404" s="427">
        <v>67.900000000000006</v>
      </c>
    </row>
    <row r="405" spans="1:7" ht="15" x14ac:dyDescent="0.2">
      <c r="A405" s="426">
        <v>44303.833333333328</v>
      </c>
      <c r="B405" s="427">
        <v>458.3</v>
      </c>
      <c r="C405" s="427">
        <v>5.2</v>
      </c>
      <c r="D405" s="427">
        <v>81</v>
      </c>
      <c r="E405" s="427">
        <v>0.9</v>
      </c>
      <c r="F405" s="427">
        <v>22.5</v>
      </c>
      <c r="G405" s="427">
        <v>58.7</v>
      </c>
    </row>
    <row r="406" spans="1:7" ht="15" x14ac:dyDescent="0.2">
      <c r="A406" s="426">
        <v>44303.875</v>
      </c>
      <c r="B406" s="427">
        <v>458.6</v>
      </c>
      <c r="C406" s="427">
        <v>4.3</v>
      </c>
      <c r="D406" s="427">
        <v>85</v>
      </c>
      <c r="E406" s="427">
        <v>0.4</v>
      </c>
      <c r="F406" s="427">
        <v>0</v>
      </c>
      <c r="G406" s="427">
        <v>46.5</v>
      </c>
    </row>
    <row r="407" spans="1:7" ht="15" x14ac:dyDescent="0.2">
      <c r="A407" s="426">
        <v>44303.916666666672</v>
      </c>
      <c r="B407" s="427">
        <v>458.7</v>
      </c>
      <c r="C407" s="427">
        <v>3.8</v>
      </c>
      <c r="D407" s="427">
        <v>85</v>
      </c>
      <c r="E407" s="427">
        <v>0</v>
      </c>
      <c r="F407" s="427"/>
      <c r="G407" s="427">
        <v>32.299999999999997</v>
      </c>
    </row>
    <row r="408" spans="1:7" ht="15" x14ac:dyDescent="0.2">
      <c r="A408" s="426">
        <v>44303.958333333328</v>
      </c>
      <c r="B408" s="427">
        <v>458.7</v>
      </c>
      <c r="C408" s="427">
        <v>3.6</v>
      </c>
      <c r="D408" s="427">
        <v>88</v>
      </c>
      <c r="E408" s="427">
        <v>0.4</v>
      </c>
      <c r="F408" s="427">
        <v>247.5</v>
      </c>
      <c r="G408" s="427">
        <v>30.5</v>
      </c>
    </row>
    <row r="409" spans="1:7" ht="15" x14ac:dyDescent="0.2">
      <c r="A409" s="426">
        <v>44304</v>
      </c>
      <c r="B409" s="427">
        <v>458.4</v>
      </c>
      <c r="C409" s="427">
        <v>2.8</v>
      </c>
      <c r="D409" s="427">
        <v>89</v>
      </c>
      <c r="E409" s="427">
        <v>0</v>
      </c>
      <c r="F409" s="427"/>
      <c r="G409" s="427">
        <v>21.3</v>
      </c>
    </row>
    <row r="410" spans="1:7" ht="15" x14ac:dyDescent="0.2">
      <c r="A410" s="426">
        <v>44304.041666666672</v>
      </c>
      <c r="B410" s="427">
        <v>458.1</v>
      </c>
      <c r="C410" s="427">
        <v>2.6</v>
      </c>
      <c r="D410" s="427">
        <v>91</v>
      </c>
      <c r="E410" s="427">
        <v>0.4</v>
      </c>
      <c r="F410" s="427">
        <v>292.5</v>
      </c>
      <c r="G410" s="427">
        <v>29.2</v>
      </c>
    </row>
    <row r="411" spans="1:7" ht="15" x14ac:dyDescent="0.2">
      <c r="A411" s="426">
        <v>44304.083333333328</v>
      </c>
      <c r="B411" s="427">
        <v>457.8</v>
      </c>
      <c r="C411" s="427">
        <v>2.2999999999999998</v>
      </c>
      <c r="D411" s="427">
        <v>92</v>
      </c>
      <c r="E411" s="427">
        <v>0.4</v>
      </c>
      <c r="F411" s="427">
        <v>247.5</v>
      </c>
      <c r="G411" s="427">
        <v>23.3</v>
      </c>
    </row>
    <row r="412" spans="1:7" ht="15" x14ac:dyDescent="0.2">
      <c r="A412" s="426">
        <v>44304.125</v>
      </c>
      <c r="B412" s="427">
        <v>457.7</v>
      </c>
      <c r="C412" s="427">
        <v>2</v>
      </c>
      <c r="D412" s="427">
        <v>91</v>
      </c>
      <c r="E412" s="427">
        <v>0.4</v>
      </c>
      <c r="F412" s="427">
        <v>247.5</v>
      </c>
      <c r="G412" s="427">
        <v>32.1</v>
      </c>
    </row>
    <row r="413" spans="1:7" ht="15" x14ac:dyDescent="0.2">
      <c r="A413" s="426">
        <v>44304.166666666672</v>
      </c>
      <c r="B413" s="427">
        <v>457.6</v>
      </c>
      <c r="C413" s="427">
        <v>2</v>
      </c>
      <c r="D413" s="427">
        <v>90</v>
      </c>
      <c r="E413" s="427">
        <v>0.4</v>
      </c>
      <c r="F413" s="427">
        <v>247.5</v>
      </c>
      <c r="G413" s="427">
        <v>23.1</v>
      </c>
    </row>
    <row r="414" spans="1:7" ht="15" x14ac:dyDescent="0.2">
      <c r="A414" s="426">
        <v>44304.208333333328</v>
      </c>
      <c r="B414" s="427">
        <v>457.5</v>
      </c>
      <c r="C414" s="427">
        <v>0.8</v>
      </c>
      <c r="D414" s="427">
        <v>92</v>
      </c>
      <c r="E414" s="427">
        <v>0.4</v>
      </c>
      <c r="F414" s="427">
        <v>202.5</v>
      </c>
      <c r="G414" s="427">
        <v>25.3</v>
      </c>
    </row>
    <row r="415" spans="1:7" ht="15" x14ac:dyDescent="0.2">
      <c r="A415" s="426">
        <v>44304.25</v>
      </c>
      <c r="B415" s="427">
        <v>457.8</v>
      </c>
      <c r="C415" s="427">
        <v>0.9</v>
      </c>
      <c r="D415" s="427">
        <v>92</v>
      </c>
      <c r="E415" s="427">
        <v>0</v>
      </c>
      <c r="F415" s="427"/>
      <c r="G415" s="427">
        <v>20.9</v>
      </c>
    </row>
    <row r="416" spans="1:7" ht="15" x14ac:dyDescent="0.2">
      <c r="A416" s="426">
        <v>44304.291666666672</v>
      </c>
      <c r="B416" s="427">
        <v>458.1</v>
      </c>
      <c r="C416" s="427">
        <v>-0.1</v>
      </c>
      <c r="D416" s="427">
        <v>93</v>
      </c>
      <c r="E416" s="427">
        <v>0.4</v>
      </c>
      <c r="F416" s="427">
        <v>202.5</v>
      </c>
      <c r="G416" s="427">
        <v>13.6</v>
      </c>
    </row>
    <row r="417" spans="1:7" ht="15" x14ac:dyDescent="0.2">
      <c r="A417" s="426">
        <v>44304.333333333328</v>
      </c>
      <c r="B417" s="427">
        <v>458.4</v>
      </c>
      <c r="C417" s="427">
        <v>2.2999999999999998</v>
      </c>
      <c r="D417" s="427">
        <v>94</v>
      </c>
      <c r="E417" s="427">
        <v>0</v>
      </c>
      <c r="F417" s="427"/>
      <c r="G417" s="427">
        <v>37.799999999999997</v>
      </c>
    </row>
    <row r="418" spans="1:7" ht="15" x14ac:dyDescent="0.2">
      <c r="A418" s="426">
        <v>44304.375</v>
      </c>
      <c r="B418" s="427">
        <v>458.8</v>
      </c>
      <c r="C418" s="427">
        <v>8.1</v>
      </c>
      <c r="D418" s="427">
        <v>65</v>
      </c>
      <c r="E418" s="427">
        <v>0.4</v>
      </c>
      <c r="F418" s="427">
        <v>202.5</v>
      </c>
      <c r="G418" s="427">
        <v>47.1</v>
      </c>
    </row>
    <row r="419" spans="1:7" ht="15" x14ac:dyDescent="0.2">
      <c r="A419" s="426">
        <v>44304.416666666672</v>
      </c>
      <c r="B419" s="427">
        <v>459</v>
      </c>
      <c r="C419" s="427">
        <v>11.1</v>
      </c>
      <c r="D419" s="427">
        <v>54</v>
      </c>
      <c r="E419" s="427">
        <v>1.3</v>
      </c>
      <c r="F419" s="427">
        <v>22.5</v>
      </c>
      <c r="G419" s="427">
        <v>26</v>
      </c>
    </row>
    <row r="420" spans="1:7" ht="15" x14ac:dyDescent="0.2">
      <c r="A420" s="426">
        <v>44304.458333333328</v>
      </c>
      <c r="B420" s="427">
        <v>459.1</v>
      </c>
      <c r="C420" s="427">
        <v>10.5</v>
      </c>
      <c r="D420" s="427">
        <v>53</v>
      </c>
      <c r="E420" s="427">
        <v>2.2000000000000002</v>
      </c>
      <c r="F420" s="427">
        <v>45</v>
      </c>
      <c r="G420" s="427">
        <v>56.9</v>
      </c>
    </row>
    <row r="421" spans="1:7" ht="15" x14ac:dyDescent="0.2">
      <c r="A421" s="426">
        <v>44304.5</v>
      </c>
      <c r="B421" s="427">
        <v>458.7</v>
      </c>
      <c r="C421" s="427">
        <v>10</v>
      </c>
      <c r="D421" s="427">
        <v>61</v>
      </c>
      <c r="E421" s="427">
        <v>1.8</v>
      </c>
      <c r="F421" s="427">
        <v>135</v>
      </c>
      <c r="G421" s="427">
        <v>106</v>
      </c>
    </row>
    <row r="422" spans="1:7" ht="15" x14ac:dyDescent="0.2">
      <c r="A422" s="426">
        <v>44304.541666666672</v>
      </c>
      <c r="B422" s="427">
        <v>458.4</v>
      </c>
      <c r="C422" s="427">
        <v>10.199999999999999</v>
      </c>
      <c r="D422" s="427">
        <v>63</v>
      </c>
      <c r="E422" s="427">
        <v>1.8</v>
      </c>
      <c r="F422" s="427">
        <v>157.5</v>
      </c>
      <c r="G422" s="427">
        <v>33.6</v>
      </c>
    </row>
    <row r="423" spans="1:7" ht="15" x14ac:dyDescent="0.2">
      <c r="A423" s="426">
        <v>44304.583333333328</v>
      </c>
      <c r="B423" s="427">
        <v>457.9</v>
      </c>
      <c r="C423" s="427">
        <v>9.6999999999999993</v>
      </c>
      <c r="D423" s="427">
        <v>64</v>
      </c>
      <c r="E423" s="427">
        <v>1.8</v>
      </c>
      <c r="F423" s="427">
        <v>45</v>
      </c>
      <c r="G423" s="427">
        <v>29.5</v>
      </c>
    </row>
    <row r="424" spans="1:7" ht="15" x14ac:dyDescent="0.2">
      <c r="A424" s="426">
        <v>44304.625</v>
      </c>
      <c r="B424" s="427">
        <v>457.5</v>
      </c>
      <c r="C424" s="427">
        <v>11.2</v>
      </c>
      <c r="D424" s="427">
        <v>57</v>
      </c>
      <c r="E424" s="427">
        <v>1.3</v>
      </c>
      <c r="F424" s="427">
        <v>45</v>
      </c>
      <c r="G424" s="427">
        <v>27.4</v>
      </c>
    </row>
    <row r="425" spans="1:7" ht="15" x14ac:dyDescent="0.2">
      <c r="A425" s="426">
        <v>44304.666666666672</v>
      </c>
      <c r="B425" s="427">
        <v>457.2</v>
      </c>
      <c r="C425" s="427">
        <v>10.6</v>
      </c>
      <c r="D425" s="427">
        <v>59</v>
      </c>
      <c r="E425" s="427">
        <v>1.8</v>
      </c>
      <c r="F425" s="427">
        <v>45</v>
      </c>
      <c r="G425" s="427">
        <v>27.2</v>
      </c>
    </row>
    <row r="426" spans="1:7" ht="15" x14ac:dyDescent="0.2">
      <c r="A426" s="426">
        <v>44304.708333333328</v>
      </c>
      <c r="B426" s="427">
        <v>457.3</v>
      </c>
      <c r="C426" s="427">
        <v>10.199999999999999</v>
      </c>
      <c r="D426" s="427">
        <v>58</v>
      </c>
      <c r="E426" s="427">
        <v>1.3</v>
      </c>
      <c r="F426" s="427">
        <v>157.5</v>
      </c>
      <c r="G426" s="427">
        <v>36.5</v>
      </c>
    </row>
    <row r="427" spans="1:7" ht="15" x14ac:dyDescent="0.2">
      <c r="A427" s="426">
        <v>44304.75</v>
      </c>
      <c r="B427" s="427">
        <v>457.8</v>
      </c>
      <c r="C427" s="427">
        <v>7.7</v>
      </c>
      <c r="D427" s="427">
        <v>73</v>
      </c>
      <c r="E427" s="427">
        <v>1.3</v>
      </c>
      <c r="F427" s="427">
        <v>45</v>
      </c>
      <c r="G427" s="427">
        <v>45.3</v>
      </c>
    </row>
    <row r="428" spans="1:7" ht="15" x14ac:dyDescent="0.2">
      <c r="A428" s="426">
        <v>44304.791666666672</v>
      </c>
      <c r="B428" s="427">
        <v>457.9</v>
      </c>
      <c r="C428" s="427">
        <v>5.7</v>
      </c>
      <c r="D428" s="427">
        <v>83</v>
      </c>
      <c r="E428" s="427">
        <v>0.9</v>
      </c>
      <c r="F428" s="427">
        <v>45</v>
      </c>
      <c r="G428" s="427">
        <v>54.1</v>
      </c>
    </row>
    <row r="429" spans="1:7" ht="15" x14ac:dyDescent="0.2">
      <c r="A429" s="426">
        <v>44304.833333333328</v>
      </c>
      <c r="B429" s="427">
        <v>458.1</v>
      </c>
      <c r="C429" s="427">
        <v>4.5999999999999996</v>
      </c>
      <c r="D429" s="427">
        <v>87</v>
      </c>
      <c r="E429" s="427">
        <v>0.9</v>
      </c>
      <c r="F429" s="427">
        <v>315</v>
      </c>
      <c r="G429" s="427">
        <v>46.7</v>
      </c>
    </row>
    <row r="430" spans="1:7" ht="15" x14ac:dyDescent="0.2">
      <c r="A430" s="426">
        <v>44304.875</v>
      </c>
      <c r="B430" s="427">
        <v>458.6</v>
      </c>
      <c r="C430" s="427">
        <v>4.3</v>
      </c>
      <c r="D430" s="427">
        <v>88</v>
      </c>
      <c r="E430" s="427">
        <v>0.4</v>
      </c>
      <c r="F430" s="427">
        <v>270</v>
      </c>
      <c r="G430" s="427">
        <v>20.3</v>
      </c>
    </row>
    <row r="431" spans="1:7" ht="15" x14ac:dyDescent="0.2">
      <c r="A431" s="426">
        <v>44304.916666666672</v>
      </c>
      <c r="B431" s="427">
        <v>458.7</v>
      </c>
      <c r="C431" s="427">
        <v>3.8</v>
      </c>
      <c r="D431" s="427">
        <v>90</v>
      </c>
      <c r="E431" s="427">
        <v>0.4</v>
      </c>
      <c r="F431" s="427">
        <v>270</v>
      </c>
      <c r="G431" s="427">
        <v>13.5</v>
      </c>
    </row>
    <row r="432" spans="1:7" ht="15" x14ac:dyDescent="0.2">
      <c r="A432" s="426">
        <v>44304.958333333328</v>
      </c>
      <c r="B432" s="427">
        <v>458.9</v>
      </c>
      <c r="C432" s="427">
        <v>3.2</v>
      </c>
      <c r="D432" s="427">
        <v>91</v>
      </c>
      <c r="E432" s="427">
        <v>0</v>
      </c>
      <c r="F432" s="427"/>
      <c r="G432" s="427">
        <v>25.6</v>
      </c>
    </row>
    <row r="433" spans="1:7" ht="15" x14ac:dyDescent="0.2">
      <c r="A433" s="426">
        <v>44305</v>
      </c>
      <c r="B433" s="427">
        <v>458.6</v>
      </c>
      <c r="C433" s="427">
        <v>2.9</v>
      </c>
      <c r="D433" s="427">
        <v>91</v>
      </c>
      <c r="E433" s="427">
        <v>0</v>
      </c>
      <c r="F433" s="427"/>
      <c r="G433" s="427">
        <v>35.799999999999997</v>
      </c>
    </row>
    <row r="434" spans="1:7" ht="15" x14ac:dyDescent="0.2">
      <c r="A434" s="426">
        <v>44305.041666666672</v>
      </c>
      <c r="B434" s="427">
        <v>458.4</v>
      </c>
      <c r="C434" s="427">
        <v>2.5</v>
      </c>
      <c r="D434" s="427">
        <v>91</v>
      </c>
      <c r="E434" s="427">
        <v>0.4</v>
      </c>
      <c r="F434" s="427">
        <v>202.5</v>
      </c>
      <c r="G434" s="427">
        <v>23</v>
      </c>
    </row>
    <row r="435" spans="1:7" ht="15" x14ac:dyDescent="0.2">
      <c r="A435" s="426">
        <v>44305.083333333328</v>
      </c>
      <c r="B435" s="427">
        <v>458.1</v>
      </c>
      <c r="C435" s="427">
        <v>1.8</v>
      </c>
      <c r="D435" s="427">
        <v>91</v>
      </c>
      <c r="E435" s="427">
        <v>0</v>
      </c>
      <c r="F435" s="427"/>
      <c r="G435" s="427">
        <v>24.7</v>
      </c>
    </row>
    <row r="436" spans="1:7" ht="15" x14ac:dyDescent="0.2">
      <c r="A436" s="426">
        <v>44305.125</v>
      </c>
      <c r="B436" s="427">
        <v>458.1</v>
      </c>
      <c r="C436" s="427">
        <v>1.3</v>
      </c>
      <c r="D436" s="427">
        <v>91</v>
      </c>
      <c r="E436" s="427">
        <v>0</v>
      </c>
      <c r="F436" s="427"/>
      <c r="G436" s="427">
        <v>38.200000000000003</v>
      </c>
    </row>
    <row r="437" spans="1:7" ht="15" x14ac:dyDescent="0.2">
      <c r="A437" s="426">
        <v>44305.166666666672</v>
      </c>
      <c r="B437" s="427">
        <v>458.1</v>
      </c>
      <c r="C437" s="427">
        <v>0</v>
      </c>
      <c r="D437" s="427">
        <v>92</v>
      </c>
      <c r="E437" s="427">
        <v>0.4</v>
      </c>
      <c r="F437" s="427">
        <v>202.5</v>
      </c>
      <c r="G437" s="427">
        <v>19.2</v>
      </c>
    </row>
    <row r="438" spans="1:7" ht="15" x14ac:dyDescent="0.2">
      <c r="A438" s="426">
        <v>44305.208333333328</v>
      </c>
      <c r="B438" s="427">
        <v>458</v>
      </c>
      <c r="C438" s="427">
        <v>0.3</v>
      </c>
      <c r="D438" s="427">
        <v>93</v>
      </c>
      <c r="E438" s="427">
        <v>0</v>
      </c>
      <c r="F438" s="427"/>
      <c r="G438" s="427">
        <v>18.7</v>
      </c>
    </row>
    <row r="439" spans="1:7" ht="15" x14ac:dyDescent="0.2">
      <c r="A439" s="426">
        <v>44305.25</v>
      </c>
      <c r="B439" s="427">
        <v>458.4</v>
      </c>
      <c r="C439" s="427">
        <v>0.7</v>
      </c>
      <c r="D439" s="427">
        <v>92</v>
      </c>
      <c r="E439" s="427">
        <v>0</v>
      </c>
      <c r="F439" s="427"/>
      <c r="G439" s="427">
        <v>19.399999999999999</v>
      </c>
    </row>
    <row r="440" spans="1:7" ht="15" x14ac:dyDescent="0.2">
      <c r="A440" s="426">
        <v>44305.291666666672</v>
      </c>
      <c r="B440" s="427">
        <v>458.7</v>
      </c>
      <c r="C440" s="427">
        <v>0.8</v>
      </c>
      <c r="D440" s="427">
        <v>93</v>
      </c>
      <c r="E440" s="427">
        <v>0</v>
      </c>
      <c r="F440" s="427"/>
      <c r="G440" s="427">
        <v>31.3</v>
      </c>
    </row>
    <row r="441" spans="1:7" ht="15" x14ac:dyDescent="0.2">
      <c r="A441" s="426">
        <v>44305.333333333328</v>
      </c>
      <c r="B441" s="427">
        <v>459.3</v>
      </c>
      <c r="C441" s="427">
        <v>1.9</v>
      </c>
      <c r="D441" s="427">
        <v>94</v>
      </c>
      <c r="E441" s="427">
        <v>0.4</v>
      </c>
      <c r="F441" s="427">
        <v>202.5</v>
      </c>
      <c r="G441" s="427">
        <v>28.5</v>
      </c>
    </row>
    <row r="442" spans="1:7" ht="15" x14ac:dyDescent="0.2">
      <c r="A442" s="426">
        <v>44305.375</v>
      </c>
      <c r="B442" s="427">
        <v>459.3</v>
      </c>
      <c r="C442" s="427">
        <v>3.9</v>
      </c>
      <c r="D442" s="427">
        <v>89</v>
      </c>
      <c r="E442" s="427">
        <v>0.9</v>
      </c>
      <c r="F442" s="427">
        <v>202.5</v>
      </c>
      <c r="G442" s="427">
        <v>52.9</v>
      </c>
    </row>
    <row r="443" spans="1:7" ht="15" x14ac:dyDescent="0.2">
      <c r="A443" s="426">
        <v>44305.416666666672</v>
      </c>
      <c r="B443" s="427">
        <v>459.5</v>
      </c>
      <c r="C443" s="427">
        <v>5.6</v>
      </c>
      <c r="D443" s="427">
        <v>83</v>
      </c>
      <c r="E443" s="427">
        <v>0.9</v>
      </c>
      <c r="F443" s="427">
        <v>202.5</v>
      </c>
      <c r="G443" s="427">
        <v>57.1</v>
      </c>
    </row>
    <row r="444" spans="1:7" ht="15" x14ac:dyDescent="0.2">
      <c r="A444" s="426">
        <v>44305.458333333328</v>
      </c>
      <c r="B444" s="427">
        <v>459.2</v>
      </c>
      <c r="C444" s="427">
        <v>7.3</v>
      </c>
      <c r="D444" s="427">
        <v>77</v>
      </c>
      <c r="E444" s="427">
        <v>1.3</v>
      </c>
      <c r="F444" s="427">
        <v>180</v>
      </c>
      <c r="G444" s="427">
        <v>49.1</v>
      </c>
    </row>
    <row r="445" spans="1:7" ht="15" x14ac:dyDescent="0.2">
      <c r="A445" s="426">
        <v>44305.5</v>
      </c>
      <c r="B445" s="427">
        <v>459</v>
      </c>
      <c r="C445" s="427">
        <v>10.6</v>
      </c>
      <c r="D445" s="427">
        <v>58</v>
      </c>
      <c r="E445" s="427">
        <v>0.9</v>
      </c>
      <c r="F445" s="427">
        <v>292.5</v>
      </c>
      <c r="G445" s="427">
        <v>35.5</v>
      </c>
    </row>
    <row r="446" spans="1:7" ht="15" x14ac:dyDescent="0.2">
      <c r="A446" s="426">
        <v>44305.541666666672</v>
      </c>
      <c r="B446" s="427">
        <v>458.6</v>
      </c>
      <c r="C446" s="427">
        <v>11.3</v>
      </c>
      <c r="D446" s="427">
        <v>56</v>
      </c>
      <c r="E446" s="427">
        <v>1.3</v>
      </c>
      <c r="F446" s="427">
        <v>22.5</v>
      </c>
      <c r="G446" s="427">
        <v>27.4</v>
      </c>
    </row>
    <row r="447" spans="1:7" ht="15" x14ac:dyDescent="0.2">
      <c r="A447" s="426">
        <v>44305.583333333328</v>
      </c>
      <c r="B447" s="427">
        <v>458.1</v>
      </c>
      <c r="C447" s="427">
        <v>12.4</v>
      </c>
      <c r="D447" s="427">
        <v>51</v>
      </c>
      <c r="E447" s="427">
        <v>1.3</v>
      </c>
      <c r="F447" s="427">
        <v>45</v>
      </c>
      <c r="G447" s="427">
        <v>36.5</v>
      </c>
    </row>
    <row r="448" spans="1:7" ht="15" x14ac:dyDescent="0.2">
      <c r="A448" s="426">
        <v>44305.625</v>
      </c>
      <c r="B448" s="427">
        <v>457.8</v>
      </c>
      <c r="C448" s="427">
        <v>11.5</v>
      </c>
      <c r="D448" s="427">
        <v>61</v>
      </c>
      <c r="E448" s="427">
        <v>1.3</v>
      </c>
      <c r="F448" s="427">
        <v>45</v>
      </c>
      <c r="G448" s="427">
        <v>34.700000000000003</v>
      </c>
    </row>
    <row r="449" spans="1:7" ht="15" x14ac:dyDescent="0.2">
      <c r="A449" s="426">
        <v>44305.666666666672</v>
      </c>
      <c r="B449" s="427">
        <v>457.7</v>
      </c>
      <c r="C449" s="427">
        <v>7.1</v>
      </c>
      <c r="D449" s="427">
        <v>77</v>
      </c>
      <c r="E449" s="427">
        <v>2.7</v>
      </c>
      <c r="F449" s="427">
        <v>0</v>
      </c>
      <c r="G449" s="427">
        <v>36.299999999999997</v>
      </c>
    </row>
    <row r="450" spans="1:7" ht="15" x14ac:dyDescent="0.2">
      <c r="A450" s="426">
        <v>44305.708333333328</v>
      </c>
      <c r="B450" s="427">
        <v>457.7</v>
      </c>
      <c r="C450" s="427">
        <v>7.7</v>
      </c>
      <c r="D450" s="427">
        <v>72</v>
      </c>
      <c r="E450" s="427">
        <v>1.8</v>
      </c>
      <c r="F450" s="427">
        <v>0</v>
      </c>
      <c r="G450" s="427">
        <v>31.9</v>
      </c>
    </row>
    <row r="451" spans="1:7" ht="15" x14ac:dyDescent="0.2">
      <c r="A451" s="426">
        <v>44305.75</v>
      </c>
      <c r="B451" s="427">
        <v>457.7</v>
      </c>
      <c r="C451" s="427">
        <v>6.4</v>
      </c>
      <c r="D451" s="427">
        <v>76</v>
      </c>
      <c r="E451" s="427">
        <v>1.3</v>
      </c>
      <c r="F451" s="427">
        <v>22.5</v>
      </c>
      <c r="G451" s="427">
        <v>45.9</v>
      </c>
    </row>
    <row r="452" spans="1:7" ht="15" x14ac:dyDescent="0.2">
      <c r="A452" s="426">
        <v>44305.791666666672</v>
      </c>
      <c r="B452" s="427">
        <v>458.1</v>
      </c>
      <c r="C452" s="427">
        <v>5.8</v>
      </c>
      <c r="D452" s="427">
        <v>80</v>
      </c>
      <c r="E452" s="427">
        <v>0.9</v>
      </c>
      <c r="F452" s="427">
        <v>337.5</v>
      </c>
      <c r="G452" s="427">
        <v>55.8</v>
      </c>
    </row>
    <row r="453" spans="1:7" ht="15" x14ac:dyDescent="0.2">
      <c r="A453" s="426">
        <v>44305.833333333328</v>
      </c>
      <c r="B453" s="427">
        <v>458.5</v>
      </c>
      <c r="C453" s="427">
        <v>4.8</v>
      </c>
      <c r="D453" s="427">
        <v>79</v>
      </c>
      <c r="E453" s="427">
        <v>0.4</v>
      </c>
      <c r="F453" s="427">
        <v>315</v>
      </c>
      <c r="G453" s="427">
        <v>51.6</v>
      </c>
    </row>
    <row r="454" spans="1:7" ht="15" x14ac:dyDescent="0.2">
      <c r="A454" s="426">
        <v>44305.875</v>
      </c>
      <c r="B454" s="427">
        <v>458.7</v>
      </c>
      <c r="C454" s="427">
        <v>4.3</v>
      </c>
      <c r="D454" s="427">
        <v>85</v>
      </c>
      <c r="E454" s="427">
        <v>0</v>
      </c>
      <c r="F454" s="427"/>
      <c r="G454" s="427">
        <v>78.8</v>
      </c>
    </row>
    <row r="455" spans="1:7" ht="15" x14ac:dyDescent="0.2">
      <c r="A455" s="426">
        <v>44305.916666666672</v>
      </c>
      <c r="B455" s="427">
        <v>458.7</v>
      </c>
      <c r="C455" s="427">
        <v>3.7</v>
      </c>
      <c r="D455" s="427">
        <v>84</v>
      </c>
      <c r="E455" s="427">
        <v>0</v>
      </c>
      <c r="F455" s="427"/>
      <c r="G455" s="427">
        <v>55.6</v>
      </c>
    </row>
    <row r="456" spans="1:7" ht="15" x14ac:dyDescent="0.2">
      <c r="A456" s="426">
        <v>44305.958333333328</v>
      </c>
      <c r="B456" s="427">
        <v>458.7</v>
      </c>
      <c r="C456" s="427">
        <v>2.7</v>
      </c>
      <c r="D456" s="427">
        <v>86</v>
      </c>
      <c r="E456" s="427">
        <v>0</v>
      </c>
      <c r="F456" s="427"/>
      <c r="G456" s="427">
        <v>68.2</v>
      </c>
    </row>
    <row r="457" spans="1:7" ht="15" x14ac:dyDescent="0.2">
      <c r="A457" s="426">
        <v>44306</v>
      </c>
      <c r="B457" s="427">
        <v>458.5</v>
      </c>
      <c r="C457" s="427">
        <v>2.2999999999999998</v>
      </c>
      <c r="D457" s="427">
        <v>88</v>
      </c>
      <c r="E457" s="427">
        <v>0.4</v>
      </c>
      <c r="F457" s="427">
        <v>225</v>
      </c>
      <c r="G457" s="427">
        <v>39.700000000000003</v>
      </c>
    </row>
    <row r="458" spans="1:7" ht="15" x14ac:dyDescent="0.2">
      <c r="A458" s="426">
        <v>44306.041666666672</v>
      </c>
      <c r="B458" s="427">
        <v>458.2</v>
      </c>
      <c r="C458" s="427">
        <v>1.5</v>
      </c>
      <c r="D458" s="427">
        <v>88</v>
      </c>
      <c r="E458" s="427">
        <v>0</v>
      </c>
      <c r="F458" s="427"/>
      <c r="G458" s="427">
        <v>42.1</v>
      </c>
    </row>
    <row r="459" spans="1:7" ht="15" x14ac:dyDescent="0.2">
      <c r="A459" s="426">
        <v>44306.083333333328</v>
      </c>
      <c r="B459" s="427">
        <v>458.1</v>
      </c>
      <c r="C459" s="427">
        <v>1.4</v>
      </c>
      <c r="D459" s="427">
        <v>90</v>
      </c>
      <c r="E459" s="427">
        <v>0</v>
      </c>
      <c r="F459" s="427"/>
      <c r="G459" s="427">
        <v>34.700000000000003</v>
      </c>
    </row>
    <row r="460" spans="1:7" ht="15" x14ac:dyDescent="0.2">
      <c r="A460" s="426">
        <v>44306.125</v>
      </c>
      <c r="B460" s="427">
        <v>457.8</v>
      </c>
      <c r="C460" s="427">
        <v>0.8</v>
      </c>
      <c r="D460" s="427">
        <v>90</v>
      </c>
      <c r="E460" s="427">
        <v>0</v>
      </c>
      <c r="F460" s="427"/>
      <c r="G460" s="427">
        <v>19.899999999999999</v>
      </c>
    </row>
    <row r="461" spans="1:7" ht="15" x14ac:dyDescent="0.2">
      <c r="A461" s="426">
        <v>44306.166666666672</v>
      </c>
      <c r="B461" s="427">
        <v>457.9</v>
      </c>
      <c r="C461" s="427">
        <v>0</v>
      </c>
      <c r="D461" s="427">
        <v>91</v>
      </c>
      <c r="E461" s="427">
        <v>0</v>
      </c>
      <c r="F461" s="427"/>
      <c r="G461" s="427">
        <v>17.100000000000001</v>
      </c>
    </row>
    <row r="462" spans="1:7" ht="15" x14ac:dyDescent="0.2">
      <c r="A462" s="426">
        <v>44306.208333333328</v>
      </c>
      <c r="B462" s="427">
        <v>458</v>
      </c>
      <c r="C462" s="427">
        <v>0</v>
      </c>
      <c r="D462" s="427">
        <v>92</v>
      </c>
      <c r="E462" s="427">
        <v>0</v>
      </c>
      <c r="F462" s="427"/>
      <c r="G462" s="427">
        <v>18.2</v>
      </c>
    </row>
    <row r="463" spans="1:7" ht="15" x14ac:dyDescent="0.2">
      <c r="A463" s="426">
        <v>44306.25</v>
      </c>
      <c r="B463" s="427">
        <v>458.2</v>
      </c>
      <c r="C463" s="427">
        <v>0.4</v>
      </c>
      <c r="D463" s="427">
        <v>93</v>
      </c>
      <c r="E463" s="427">
        <v>0</v>
      </c>
      <c r="F463" s="427"/>
      <c r="G463" s="427">
        <v>25.1</v>
      </c>
    </row>
    <row r="464" spans="1:7" ht="15" x14ac:dyDescent="0.2">
      <c r="A464" s="426">
        <v>44306.291666666672</v>
      </c>
      <c r="B464" s="427">
        <v>458.6</v>
      </c>
      <c r="C464" s="427">
        <v>0.1</v>
      </c>
      <c r="D464" s="427">
        <v>92</v>
      </c>
      <c r="E464" s="427">
        <v>0</v>
      </c>
      <c r="F464" s="427"/>
      <c r="G464" s="427">
        <v>80.8</v>
      </c>
    </row>
    <row r="465" spans="1:7" ht="15" x14ac:dyDescent="0.2">
      <c r="A465" s="426">
        <v>44306.333333333328</v>
      </c>
      <c r="B465" s="427">
        <v>459</v>
      </c>
      <c r="C465" s="427">
        <v>0.9</v>
      </c>
      <c r="D465" s="427">
        <v>92</v>
      </c>
      <c r="E465" s="427">
        <v>0.9</v>
      </c>
      <c r="F465" s="427">
        <v>180</v>
      </c>
      <c r="G465" s="427">
        <v>53.7</v>
      </c>
    </row>
    <row r="466" spans="1:7" ht="15" x14ac:dyDescent="0.2">
      <c r="A466" s="426">
        <v>44306.375</v>
      </c>
      <c r="B466" s="427">
        <v>459.4</v>
      </c>
      <c r="C466" s="427">
        <v>7.7</v>
      </c>
      <c r="D466" s="427">
        <v>67</v>
      </c>
      <c r="E466" s="427">
        <v>0.9</v>
      </c>
      <c r="F466" s="427">
        <v>202.5</v>
      </c>
      <c r="G466" s="427">
        <v>40.799999999999997</v>
      </c>
    </row>
    <row r="467" spans="1:7" ht="15" x14ac:dyDescent="0.2">
      <c r="A467" s="426">
        <v>44306.416666666672</v>
      </c>
      <c r="B467" s="427">
        <v>459.6</v>
      </c>
      <c r="C467" s="427">
        <v>9.8000000000000007</v>
      </c>
      <c r="D467" s="427">
        <v>59</v>
      </c>
      <c r="E467" s="427">
        <v>0.9</v>
      </c>
      <c r="F467" s="427">
        <v>45</v>
      </c>
      <c r="G467" s="427">
        <v>29.1</v>
      </c>
    </row>
    <row r="468" spans="1:7" ht="15" x14ac:dyDescent="0.2">
      <c r="A468" s="426">
        <v>44306.458333333328</v>
      </c>
      <c r="B468" s="427">
        <v>459.5</v>
      </c>
      <c r="C468" s="427">
        <v>9.1999999999999993</v>
      </c>
      <c r="D468" s="427">
        <v>67</v>
      </c>
      <c r="E468" s="427">
        <v>1.3</v>
      </c>
      <c r="F468" s="427">
        <v>45</v>
      </c>
      <c r="G468" s="427">
        <v>30.6</v>
      </c>
    </row>
    <row r="469" spans="1:7" ht="15" x14ac:dyDescent="0.2">
      <c r="A469" s="426">
        <v>44306.5</v>
      </c>
      <c r="B469" s="427">
        <v>459</v>
      </c>
      <c r="C469" s="427">
        <v>9.3000000000000007</v>
      </c>
      <c r="D469" s="427">
        <v>63</v>
      </c>
      <c r="E469" s="427">
        <v>1.3</v>
      </c>
      <c r="F469" s="427">
        <v>0</v>
      </c>
      <c r="G469" s="427">
        <v>20.399999999999999</v>
      </c>
    </row>
    <row r="470" spans="1:7" ht="15" x14ac:dyDescent="0.2">
      <c r="A470" s="426">
        <v>44306.541666666672</v>
      </c>
      <c r="B470" s="427">
        <v>458.6</v>
      </c>
      <c r="C470" s="427">
        <v>8.3000000000000007</v>
      </c>
      <c r="D470" s="427">
        <v>68</v>
      </c>
      <c r="E470" s="427">
        <v>1.3</v>
      </c>
      <c r="F470" s="427">
        <v>22.5</v>
      </c>
      <c r="G470" s="427">
        <v>28.4</v>
      </c>
    </row>
    <row r="471" spans="1:7" ht="15" x14ac:dyDescent="0.2">
      <c r="A471" s="426">
        <v>44306.583333333328</v>
      </c>
      <c r="B471" s="427">
        <v>458.1</v>
      </c>
      <c r="C471" s="427">
        <v>6.3</v>
      </c>
      <c r="D471" s="427">
        <v>76</v>
      </c>
      <c r="E471" s="427">
        <v>1.8</v>
      </c>
      <c r="F471" s="427">
        <v>315</v>
      </c>
      <c r="G471" s="427">
        <v>19.8</v>
      </c>
    </row>
    <row r="472" spans="1:7" ht="15" x14ac:dyDescent="0.2">
      <c r="A472" s="426">
        <v>44306.625</v>
      </c>
      <c r="B472" s="427">
        <v>457.6</v>
      </c>
      <c r="C472" s="427">
        <v>9.1999999999999993</v>
      </c>
      <c r="D472" s="427">
        <v>65</v>
      </c>
      <c r="E472" s="427">
        <v>1.3</v>
      </c>
      <c r="F472" s="427">
        <v>270</v>
      </c>
      <c r="G472" s="427">
        <v>1.7</v>
      </c>
    </row>
    <row r="473" spans="1:7" ht="15" x14ac:dyDescent="0.2">
      <c r="A473" s="426">
        <v>44306.666666666672</v>
      </c>
      <c r="B473" s="427">
        <v>457.8</v>
      </c>
      <c r="C473" s="427">
        <v>5.6</v>
      </c>
      <c r="D473" s="427">
        <v>79</v>
      </c>
      <c r="E473" s="427">
        <v>1.3</v>
      </c>
      <c r="F473" s="427">
        <v>22.5</v>
      </c>
      <c r="G473" s="427">
        <v>49.8</v>
      </c>
    </row>
    <row r="474" spans="1:7" ht="15" x14ac:dyDescent="0.2">
      <c r="A474" s="426">
        <v>44306.708333333328</v>
      </c>
      <c r="B474" s="427">
        <v>457.9</v>
      </c>
      <c r="C474" s="427">
        <v>3.5</v>
      </c>
      <c r="D474" s="427">
        <v>87</v>
      </c>
      <c r="E474" s="427">
        <v>0.9</v>
      </c>
      <c r="F474" s="427">
        <v>45</v>
      </c>
      <c r="G474" s="427">
        <v>22.7</v>
      </c>
    </row>
    <row r="475" spans="1:7" ht="15" x14ac:dyDescent="0.2">
      <c r="A475" s="426">
        <v>44306.75</v>
      </c>
      <c r="B475" s="427">
        <v>458.1</v>
      </c>
      <c r="C475" s="427">
        <v>4.2</v>
      </c>
      <c r="D475" s="427">
        <v>87</v>
      </c>
      <c r="E475" s="427">
        <v>0.9</v>
      </c>
      <c r="F475" s="427">
        <v>45</v>
      </c>
      <c r="G475" s="427">
        <v>13.7</v>
      </c>
    </row>
    <row r="476" spans="1:7" ht="15" x14ac:dyDescent="0.2">
      <c r="A476" s="426">
        <v>44306.791666666672</v>
      </c>
      <c r="B476" s="427">
        <v>458.4</v>
      </c>
      <c r="C476" s="427">
        <v>3.7</v>
      </c>
      <c r="D476" s="427">
        <v>86</v>
      </c>
      <c r="E476" s="427">
        <v>0.4</v>
      </c>
      <c r="F476" s="427">
        <v>45</v>
      </c>
      <c r="G476" s="427">
        <v>8.8000000000000007</v>
      </c>
    </row>
    <row r="477" spans="1:7" ht="15" x14ac:dyDescent="0.2">
      <c r="A477" s="426">
        <v>44306.833333333328</v>
      </c>
      <c r="B477" s="427">
        <v>458.7</v>
      </c>
      <c r="C477" s="427">
        <v>3.2</v>
      </c>
      <c r="D477" s="427">
        <v>89</v>
      </c>
      <c r="E477" s="427">
        <v>0</v>
      </c>
      <c r="F477" s="427"/>
      <c r="G477" s="427">
        <v>21.4</v>
      </c>
    </row>
    <row r="478" spans="1:7" ht="15" x14ac:dyDescent="0.2">
      <c r="A478" s="426">
        <v>44306.875</v>
      </c>
      <c r="B478" s="427">
        <v>458.9</v>
      </c>
      <c r="C478" s="427">
        <v>3.4</v>
      </c>
      <c r="D478" s="427">
        <v>88</v>
      </c>
      <c r="E478" s="427">
        <v>0.4</v>
      </c>
      <c r="F478" s="427">
        <v>157.5</v>
      </c>
      <c r="G478" s="427">
        <v>15.3</v>
      </c>
    </row>
    <row r="479" spans="1:7" ht="15" x14ac:dyDescent="0.2">
      <c r="A479" s="426">
        <v>44306.916666666672</v>
      </c>
      <c r="B479" s="427">
        <v>459</v>
      </c>
      <c r="C479" s="427">
        <v>3.4</v>
      </c>
      <c r="D479" s="427">
        <v>88</v>
      </c>
      <c r="E479" s="427">
        <v>0.4</v>
      </c>
      <c r="F479" s="427">
        <v>202.5</v>
      </c>
      <c r="G479" s="427">
        <v>11.2</v>
      </c>
    </row>
    <row r="480" spans="1:7" ht="15" x14ac:dyDescent="0.2">
      <c r="A480" s="426">
        <v>44306.958333333328</v>
      </c>
      <c r="B480" s="427">
        <v>458.8</v>
      </c>
      <c r="C480" s="427">
        <v>2.9</v>
      </c>
      <c r="D480" s="427">
        <v>89</v>
      </c>
      <c r="E480" s="427">
        <v>0.4</v>
      </c>
      <c r="F480" s="427">
        <v>202.5</v>
      </c>
      <c r="G480" s="427">
        <v>10.9</v>
      </c>
    </row>
    <row r="481" spans="1:7" ht="15" x14ac:dyDescent="0.2">
      <c r="A481" s="426">
        <v>44307</v>
      </c>
      <c r="B481" s="427">
        <v>458.7</v>
      </c>
      <c r="C481" s="427">
        <v>2.9</v>
      </c>
      <c r="D481" s="427">
        <v>89</v>
      </c>
      <c r="E481" s="427">
        <v>0.4</v>
      </c>
      <c r="F481" s="427">
        <v>180</v>
      </c>
      <c r="G481" s="427">
        <v>14</v>
      </c>
    </row>
    <row r="482" spans="1:7" ht="15" x14ac:dyDescent="0.2">
      <c r="A482" s="426">
        <v>44307.041666666672</v>
      </c>
      <c r="B482" s="427">
        <v>458.4</v>
      </c>
      <c r="C482" s="427">
        <v>1.8</v>
      </c>
      <c r="D482" s="427">
        <v>90</v>
      </c>
      <c r="E482" s="427">
        <v>0.4</v>
      </c>
      <c r="F482" s="427">
        <v>202.5</v>
      </c>
      <c r="G482" s="427">
        <v>28.4</v>
      </c>
    </row>
    <row r="483" spans="1:7" ht="15" x14ac:dyDescent="0.2">
      <c r="A483" s="426">
        <v>44307.083333333328</v>
      </c>
      <c r="B483" s="427">
        <v>458.1</v>
      </c>
      <c r="C483" s="427">
        <v>1.1000000000000001</v>
      </c>
      <c r="D483" s="427">
        <v>91</v>
      </c>
      <c r="E483" s="427">
        <v>0</v>
      </c>
      <c r="F483" s="427"/>
      <c r="G483" s="427">
        <v>16.8</v>
      </c>
    </row>
    <row r="484" spans="1:7" ht="15" x14ac:dyDescent="0.2">
      <c r="A484" s="426">
        <v>44307.125</v>
      </c>
      <c r="B484" s="427">
        <v>457.9</v>
      </c>
      <c r="C484" s="427">
        <v>0.9</v>
      </c>
      <c r="D484" s="427">
        <v>92</v>
      </c>
      <c r="E484" s="427">
        <v>0</v>
      </c>
      <c r="F484" s="427"/>
      <c r="G484" s="427">
        <v>9.1</v>
      </c>
    </row>
    <row r="485" spans="1:7" ht="15" x14ac:dyDescent="0.2">
      <c r="A485" s="426">
        <v>44307.166666666672</v>
      </c>
      <c r="B485" s="427">
        <v>458</v>
      </c>
      <c r="C485" s="427">
        <v>1.3</v>
      </c>
      <c r="D485" s="427">
        <v>93</v>
      </c>
      <c r="E485" s="427">
        <v>0</v>
      </c>
      <c r="F485" s="427"/>
      <c r="G485" s="427">
        <v>21.6</v>
      </c>
    </row>
    <row r="486" spans="1:7" ht="15" x14ac:dyDescent="0.2">
      <c r="A486" s="426">
        <v>44307.208333333328</v>
      </c>
      <c r="B486" s="427">
        <v>457.8</v>
      </c>
      <c r="C486" s="427">
        <v>1.2</v>
      </c>
      <c r="D486" s="427">
        <v>93</v>
      </c>
      <c r="E486" s="427">
        <v>0.4</v>
      </c>
      <c r="F486" s="427">
        <v>202.5</v>
      </c>
      <c r="G486" s="427">
        <v>20.399999999999999</v>
      </c>
    </row>
    <row r="487" spans="1:7" ht="15" x14ac:dyDescent="0.2">
      <c r="A487" s="426">
        <v>44307.25</v>
      </c>
      <c r="B487" s="427">
        <v>458.2</v>
      </c>
      <c r="C487" s="427">
        <v>1.4</v>
      </c>
      <c r="D487" s="427">
        <v>94</v>
      </c>
      <c r="E487" s="427">
        <v>0</v>
      </c>
      <c r="F487" s="427"/>
      <c r="G487" s="427">
        <v>31.2</v>
      </c>
    </row>
    <row r="488" spans="1:7" ht="15" x14ac:dyDescent="0.2">
      <c r="A488" s="426">
        <v>44307.291666666672</v>
      </c>
      <c r="B488" s="427">
        <v>458.3</v>
      </c>
      <c r="C488" s="427">
        <v>1.9</v>
      </c>
      <c r="D488" s="427">
        <v>94</v>
      </c>
      <c r="E488" s="427">
        <v>0</v>
      </c>
      <c r="F488" s="427"/>
      <c r="G488" s="427">
        <v>53.5</v>
      </c>
    </row>
    <row r="489" spans="1:7" ht="15" x14ac:dyDescent="0.2">
      <c r="A489" s="426">
        <v>44307.333333333328</v>
      </c>
      <c r="B489" s="427">
        <v>458.7</v>
      </c>
      <c r="C489" s="427">
        <v>3.1</v>
      </c>
      <c r="D489" s="427">
        <v>93</v>
      </c>
      <c r="E489" s="427">
        <v>0.4</v>
      </c>
      <c r="F489" s="427">
        <v>202.5</v>
      </c>
      <c r="G489" s="427">
        <v>72.7</v>
      </c>
    </row>
    <row r="490" spans="1:7" ht="15" x14ac:dyDescent="0.2">
      <c r="A490" s="426">
        <v>44307.375</v>
      </c>
      <c r="B490" s="427">
        <v>459.3</v>
      </c>
      <c r="C490" s="427">
        <v>4.5999999999999996</v>
      </c>
      <c r="D490" s="427">
        <v>92</v>
      </c>
      <c r="E490" s="427">
        <v>1.3</v>
      </c>
      <c r="F490" s="427">
        <v>180</v>
      </c>
      <c r="G490" s="427">
        <v>34</v>
      </c>
    </row>
    <row r="491" spans="1:7" ht="15" x14ac:dyDescent="0.2">
      <c r="A491" s="426">
        <v>44307.416666666672</v>
      </c>
      <c r="B491" s="427">
        <v>459.3</v>
      </c>
      <c r="C491" s="427">
        <v>9</v>
      </c>
      <c r="D491" s="427">
        <v>61</v>
      </c>
      <c r="E491" s="427">
        <v>1.3</v>
      </c>
      <c r="F491" s="427">
        <v>202.5</v>
      </c>
      <c r="G491" s="427">
        <v>25.9</v>
      </c>
    </row>
    <row r="492" spans="1:7" ht="15" x14ac:dyDescent="0.2">
      <c r="A492" s="426">
        <v>44307.458333333328</v>
      </c>
      <c r="B492" s="427">
        <v>458.9</v>
      </c>
      <c r="C492" s="427">
        <v>11.8</v>
      </c>
      <c r="D492" s="427">
        <v>50</v>
      </c>
      <c r="E492" s="427">
        <v>0.9</v>
      </c>
      <c r="F492" s="427">
        <v>22.5</v>
      </c>
      <c r="G492" s="427">
        <v>12.3</v>
      </c>
    </row>
    <row r="493" spans="1:7" ht="15" x14ac:dyDescent="0.2">
      <c r="A493" s="426">
        <v>44307.5</v>
      </c>
      <c r="B493" s="427">
        <v>458.7</v>
      </c>
      <c r="C493" s="427">
        <v>11.7</v>
      </c>
      <c r="D493" s="427">
        <v>49</v>
      </c>
      <c r="E493" s="427">
        <v>1.3</v>
      </c>
      <c r="F493" s="427">
        <v>157.5</v>
      </c>
      <c r="G493" s="427">
        <v>24.5</v>
      </c>
    </row>
    <row r="494" spans="1:7" ht="15" x14ac:dyDescent="0.2">
      <c r="A494" s="426">
        <v>44307.541666666672</v>
      </c>
      <c r="B494" s="427">
        <v>458.1</v>
      </c>
      <c r="C494" s="427">
        <v>9.6</v>
      </c>
      <c r="D494" s="427">
        <v>62</v>
      </c>
      <c r="E494" s="427">
        <v>0.9</v>
      </c>
      <c r="F494" s="427">
        <v>315</v>
      </c>
      <c r="G494" s="427">
        <v>24</v>
      </c>
    </row>
    <row r="495" spans="1:7" ht="15" x14ac:dyDescent="0.2">
      <c r="A495" s="426">
        <v>44307.583333333328</v>
      </c>
      <c r="B495" s="427">
        <v>457.5</v>
      </c>
      <c r="C495" s="427">
        <v>9.4</v>
      </c>
      <c r="D495" s="427">
        <v>65</v>
      </c>
      <c r="E495" s="427">
        <v>1.3</v>
      </c>
      <c r="F495" s="427">
        <v>315</v>
      </c>
      <c r="G495" s="427">
        <v>16.899999999999999</v>
      </c>
    </row>
    <row r="496" spans="1:7" ht="15" x14ac:dyDescent="0.2">
      <c r="A496" s="426">
        <v>44307.625</v>
      </c>
      <c r="B496" s="427">
        <v>457.5</v>
      </c>
      <c r="C496" s="427">
        <v>7.3</v>
      </c>
      <c r="D496" s="427">
        <v>73</v>
      </c>
      <c r="E496" s="427">
        <v>1.8</v>
      </c>
      <c r="F496" s="427">
        <v>315</v>
      </c>
      <c r="G496" s="427">
        <v>18.5</v>
      </c>
    </row>
    <row r="497" spans="1:7" ht="15" x14ac:dyDescent="0.2">
      <c r="A497" s="426">
        <v>44307.666666666672</v>
      </c>
      <c r="B497" s="427">
        <v>457</v>
      </c>
      <c r="C497" s="427">
        <v>7.7</v>
      </c>
      <c r="D497" s="427">
        <v>75</v>
      </c>
      <c r="E497" s="427">
        <v>1.3</v>
      </c>
      <c r="F497" s="427">
        <v>22.5</v>
      </c>
      <c r="G497" s="427">
        <v>39.9</v>
      </c>
    </row>
    <row r="498" spans="1:7" ht="15" x14ac:dyDescent="0.2">
      <c r="A498" s="426">
        <v>44307.708333333328</v>
      </c>
      <c r="B498" s="427">
        <v>457.1</v>
      </c>
      <c r="C498" s="427">
        <v>10.199999999999999</v>
      </c>
      <c r="D498" s="427">
        <v>63</v>
      </c>
      <c r="E498" s="427">
        <v>0.9</v>
      </c>
      <c r="F498" s="427">
        <v>45</v>
      </c>
      <c r="G498" s="427">
        <v>29.8</v>
      </c>
    </row>
    <row r="499" spans="1:7" ht="15" x14ac:dyDescent="0.2">
      <c r="A499" s="426">
        <v>44307.75</v>
      </c>
      <c r="B499" s="427">
        <v>457.5</v>
      </c>
      <c r="C499" s="427">
        <v>6.7</v>
      </c>
      <c r="D499" s="427">
        <v>74</v>
      </c>
      <c r="E499" s="427">
        <v>0.9</v>
      </c>
      <c r="F499" s="427">
        <v>337.5</v>
      </c>
      <c r="G499" s="427">
        <v>42.9</v>
      </c>
    </row>
    <row r="500" spans="1:7" ht="15" x14ac:dyDescent="0.2">
      <c r="A500" s="426">
        <v>44307.791666666672</v>
      </c>
      <c r="B500" s="427">
        <v>457.8</v>
      </c>
      <c r="C500" s="427">
        <v>5.9</v>
      </c>
      <c r="D500" s="427">
        <v>79</v>
      </c>
      <c r="E500" s="427">
        <v>0.9</v>
      </c>
      <c r="F500" s="427">
        <v>337.5</v>
      </c>
      <c r="G500" s="427">
        <v>35.6</v>
      </c>
    </row>
    <row r="501" spans="1:7" ht="15" x14ac:dyDescent="0.2">
      <c r="A501" s="426">
        <v>44307.833333333328</v>
      </c>
      <c r="B501" s="427">
        <v>458.2</v>
      </c>
      <c r="C501" s="427">
        <v>4.9000000000000004</v>
      </c>
      <c r="D501" s="427">
        <v>82</v>
      </c>
      <c r="E501" s="427">
        <v>0.9</v>
      </c>
      <c r="F501" s="427">
        <v>225</v>
      </c>
      <c r="G501" s="427">
        <v>27</v>
      </c>
    </row>
    <row r="502" spans="1:7" ht="15" x14ac:dyDescent="0.2">
      <c r="A502" s="426">
        <v>44307.875</v>
      </c>
      <c r="B502" s="427">
        <v>458.5</v>
      </c>
      <c r="C502" s="427">
        <v>4.0999999999999996</v>
      </c>
      <c r="D502" s="427">
        <v>84</v>
      </c>
      <c r="E502" s="427">
        <v>0.4</v>
      </c>
      <c r="F502" s="427">
        <v>247.5</v>
      </c>
      <c r="G502" s="427">
        <v>14.6</v>
      </c>
    </row>
    <row r="503" spans="1:7" ht="15" x14ac:dyDescent="0.2">
      <c r="A503" s="426">
        <v>44307.916666666672</v>
      </c>
      <c r="B503" s="427">
        <v>458.6</v>
      </c>
      <c r="C503" s="427">
        <v>3.4</v>
      </c>
      <c r="D503" s="427">
        <v>84</v>
      </c>
      <c r="E503" s="427">
        <v>0.4</v>
      </c>
      <c r="F503" s="427">
        <v>247.5</v>
      </c>
      <c r="G503" s="427">
        <v>16.3</v>
      </c>
    </row>
    <row r="504" spans="1:7" ht="15" x14ac:dyDescent="0.2">
      <c r="A504" s="426">
        <v>44307.958333333328</v>
      </c>
      <c r="B504" s="427">
        <v>458.4</v>
      </c>
      <c r="C504" s="427">
        <v>2.8</v>
      </c>
      <c r="D504" s="427">
        <v>87</v>
      </c>
      <c r="E504" s="427">
        <v>0</v>
      </c>
      <c r="F504" s="427"/>
      <c r="G504" s="427">
        <v>21.3</v>
      </c>
    </row>
    <row r="505" spans="1:7" ht="15" x14ac:dyDescent="0.2">
      <c r="A505" s="426">
        <v>44308</v>
      </c>
      <c r="B505" s="427">
        <v>458.4</v>
      </c>
      <c r="C505" s="427">
        <v>1.9</v>
      </c>
      <c r="D505" s="427">
        <v>89</v>
      </c>
      <c r="E505" s="427">
        <v>0</v>
      </c>
      <c r="F505" s="427"/>
      <c r="G505" s="427">
        <v>32</v>
      </c>
    </row>
    <row r="506" spans="1:7" ht="15" x14ac:dyDescent="0.2">
      <c r="A506" s="426">
        <v>44308.041666666672</v>
      </c>
      <c r="B506" s="427">
        <v>457.9</v>
      </c>
      <c r="C506" s="427">
        <v>1.4</v>
      </c>
      <c r="D506" s="427">
        <v>90</v>
      </c>
      <c r="E506" s="427">
        <v>0</v>
      </c>
      <c r="F506" s="427"/>
      <c r="G506" s="427">
        <v>27.1</v>
      </c>
    </row>
    <row r="507" spans="1:7" ht="15" x14ac:dyDescent="0.2">
      <c r="A507" s="426">
        <v>44308.083333333328</v>
      </c>
      <c r="B507" s="427">
        <v>457.5</v>
      </c>
      <c r="C507" s="427">
        <v>1.2</v>
      </c>
      <c r="D507" s="427">
        <v>91</v>
      </c>
      <c r="E507" s="427">
        <v>0.4</v>
      </c>
      <c r="F507" s="427">
        <v>225</v>
      </c>
      <c r="G507" s="427">
        <v>26.3</v>
      </c>
    </row>
    <row r="508" spans="1:7" ht="15" x14ac:dyDescent="0.2">
      <c r="A508" s="426">
        <v>44308.125</v>
      </c>
      <c r="B508" s="427">
        <v>457.4</v>
      </c>
      <c r="C508" s="427">
        <v>0.1</v>
      </c>
      <c r="D508" s="427">
        <v>91</v>
      </c>
      <c r="E508" s="427">
        <v>0.4</v>
      </c>
      <c r="F508" s="427">
        <v>225</v>
      </c>
      <c r="G508" s="427">
        <v>15.1</v>
      </c>
    </row>
    <row r="509" spans="1:7" ht="15" x14ac:dyDescent="0.2">
      <c r="A509" s="426">
        <v>44308.166666666672</v>
      </c>
      <c r="B509" s="427">
        <v>457.4</v>
      </c>
      <c r="C509" s="427">
        <v>0.4</v>
      </c>
      <c r="D509" s="427">
        <v>93</v>
      </c>
      <c r="E509" s="427">
        <v>0.4</v>
      </c>
      <c r="F509" s="427">
        <v>337.5</v>
      </c>
      <c r="G509" s="427">
        <v>4.4000000000000004</v>
      </c>
    </row>
    <row r="510" spans="1:7" ht="15" x14ac:dyDescent="0.2">
      <c r="A510" s="426">
        <v>44308.208333333328</v>
      </c>
      <c r="B510" s="427">
        <v>457.4</v>
      </c>
      <c r="C510" s="427">
        <v>1.2</v>
      </c>
      <c r="D510" s="427">
        <v>94</v>
      </c>
      <c r="E510" s="427">
        <v>0</v>
      </c>
      <c r="F510" s="427"/>
      <c r="G510" s="427">
        <v>9.8000000000000007</v>
      </c>
    </row>
    <row r="511" spans="1:7" ht="15" x14ac:dyDescent="0.2">
      <c r="A511" s="426">
        <v>44308.25</v>
      </c>
      <c r="B511" s="427">
        <v>457.6</v>
      </c>
      <c r="C511" s="427">
        <v>1.4</v>
      </c>
      <c r="D511" s="427">
        <v>94</v>
      </c>
      <c r="E511" s="427">
        <v>0.4</v>
      </c>
      <c r="F511" s="427">
        <v>315</v>
      </c>
      <c r="G511" s="427">
        <v>16.100000000000001</v>
      </c>
    </row>
    <row r="512" spans="1:7" ht="15" x14ac:dyDescent="0.2">
      <c r="A512" s="426">
        <v>44308.291666666672</v>
      </c>
      <c r="B512" s="427">
        <v>458.1</v>
      </c>
      <c r="C512" s="427">
        <v>1.4</v>
      </c>
      <c r="D512" s="427">
        <v>94</v>
      </c>
      <c r="E512" s="427">
        <v>0.4</v>
      </c>
      <c r="F512" s="427">
        <v>315</v>
      </c>
      <c r="G512" s="427">
        <v>30.1</v>
      </c>
    </row>
    <row r="513" spans="1:7" ht="15" x14ac:dyDescent="0.2">
      <c r="A513" s="426">
        <v>44308.333333333328</v>
      </c>
      <c r="B513" s="427">
        <v>458.5</v>
      </c>
      <c r="C513" s="427">
        <v>1.4</v>
      </c>
      <c r="D513" s="427">
        <v>94</v>
      </c>
      <c r="E513" s="427">
        <v>0.4</v>
      </c>
      <c r="F513" s="427">
        <v>225</v>
      </c>
      <c r="G513" s="427">
        <v>16.399999999999999</v>
      </c>
    </row>
    <row r="514" spans="1:7" ht="15" x14ac:dyDescent="0.2">
      <c r="A514" s="426">
        <v>44308.375</v>
      </c>
      <c r="B514" s="427">
        <v>458.8</v>
      </c>
      <c r="C514" s="427">
        <v>3.9</v>
      </c>
      <c r="D514" s="427">
        <v>94</v>
      </c>
      <c r="E514" s="427">
        <v>0.4</v>
      </c>
      <c r="F514" s="427">
        <v>157.5</v>
      </c>
      <c r="G514" s="427">
        <v>18.600000000000001</v>
      </c>
    </row>
    <row r="515" spans="1:7" ht="15" x14ac:dyDescent="0.2">
      <c r="A515" s="426">
        <v>44308.416666666672</v>
      </c>
      <c r="B515" s="427">
        <v>459</v>
      </c>
      <c r="C515" s="427">
        <v>6.3</v>
      </c>
      <c r="D515" s="427">
        <v>81</v>
      </c>
      <c r="E515" s="427">
        <v>0.9</v>
      </c>
      <c r="F515" s="427">
        <v>180</v>
      </c>
      <c r="G515" s="427">
        <v>36.9</v>
      </c>
    </row>
    <row r="516" spans="1:7" ht="15" x14ac:dyDescent="0.2">
      <c r="A516" s="426">
        <v>44308.458333333328</v>
      </c>
      <c r="B516" s="427">
        <v>458.4</v>
      </c>
      <c r="C516" s="427">
        <v>10.6</v>
      </c>
      <c r="D516" s="427">
        <v>56</v>
      </c>
      <c r="E516" s="427">
        <v>0.9</v>
      </c>
      <c r="F516" s="427">
        <v>315</v>
      </c>
      <c r="G516" s="427">
        <v>25.7</v>
      </c>
    </row>
    <row r="517" spans="1:7" ht="15" x14ac:dyDescent="0.2">
      <c r="A517" s="426">
        <v>44308.5</v>
      </c>
      <c r="B517" s="427">
        <v>458</v>
      </c>
      <c r="C517" s="427">
        <v>11.1</v>
      </c>
      <c r="D517" s="427">
        <v>51</v>
      </c>
      <c r="E517" s="427">
        <v>1.3</v>
      </c>
      <c r="F517" s="427">
        <v>0</v>
      </c>
      <c r="G517" s="427">
        <v>11.9</v>
      </c>
    </row>
    <row r="518" spans="1:7" ht="15" x14ac:dyDescent="0.2">
      <c r="A518" s="426">
        <v>44308.541666666672</v>
      </c>
      <c r="B518" s="427">
        <v>457.4</v>
      </c>
      <c r="C518" s="427">
        <v>13.1</v>
      </c>
      <c r="D518" s="427">
        <v>47</v>
      </c>
      <c r="E518" s="427">
        <v>1.8</v>
      </c>
      <c r="F518" s="427">
        <v>22.5</v>
      </c>
      <c r="G518" s="427">
        <v>23.8</v>
      </c>
    </row>
    <row r="519" spans="1:7" ht="15" x14ac:dyDescent="0.2">
      <c r="A519" s="426">
        <v>44308.583333333328</v>
      </c>
      <c r="B519" s="427">
        <v>456.9</v>
      </c>
      <c r="C519" s="427">
        <v>12</v>
      </c>
      <c r="D519" s="427">
        <v>53</v>
      </c>
      <c r="E519" s="427">
        <v>2.2000000000000002</v>
      </c>
      <c r="F519" s="427">
        <v>315</v>
      </c>
      <c r="G519" s="427">
        <v>25</v>
      </c>
    </row>
    <row r="520" spans="1:7" ht="15" x14ac:dyDescent="0.2">
      <c r="A520" s="426">
        <v>44308.625</v>
      </c>
      <c r="B520" s="427">
        <v>456.5</v>
      </c>
      <c r="C520" s="427">
        <v>11.2</v>
      </c>
      <c r="D520" s="427">
        <v>65</v>
      </c>
      <c r="E520" s="427">
        <v>2.2000000000000002</v>
      </c>
      <c r="F520" s="427">
        <v>337.5</v>
      </c>
      <c r="G520" s="427">
        <v>34.799999999999997</v>
      </c>
    </row>
    <row r="521" spans="1:7" ht="15" x14ac:dyDescent="0.2">
      <c r="A521" s="426">
        <v>44308.666678240741</v>
      </c>
      <c r="B521" s="427">
        <v>456.6</v>
      </c>
      <c r="C521" s="427">
        <v>11.7</v>
      </c>
      <c r="D521" s="427">
        <v>60</v>
      </c>
      <c r="E521" s="427">
        <v>2.2000000000000002</v>
      </c>
      <c r="F521" s="427">
        <v>0</v>
      </c>
      <c r="G521" s="427">
        <v>39.140700000000002</v>
      </c>
    </row>
    <row r="522" spans="1:7" ht="15" x14ac:dyDescent="0.2">
      <c r="A522" s="426">
        <v>44308.708356481482</v>
      </c>
      <c r="B522" s="427">
        <v>456.3</v>
      </c>
      <c r="C522" s="427">
        <v>8.8000000000000007</v>
      </c>
      <c r="D522" s="427">
        <v>69</v>
      </c>
      <c r="E522" s="427">
        <v>2.7</v>
      </c>
      <c r="F522" s="427">
        <v>0</v>
      </c>
      <c r="G522" s="427">
        <v>27.792400000000001</v>
      </c>
    </row>
    <row r="523" spans="1:7" ht="15" x14ac:dyDescent="0.2">
      <c r="A523" s="426">
        <v>44308.750011574077</v>
      </c>
      <c r="B523" s="427">
        <v>456.8</v>
      </c>
      <c r="C523" s="427">
        <v>6.2</v>
      </c>
      <c r="D523" s="427">
        <v>81</v>
      </c>
      <c r="E523" s="427">
        <v>2.2000000000000002</v>
      </c>
      <c r="F523" s="427">
        <v>0</v>
      </c>
      <c r="G523" s="427">
        <v>39.625399999999999</v>
      </c>
    </row>
    <row r="524" spans="1:7" ht="15" x14ac:dyDescent="0.2">
      <c r="A524" s="426">
        <v>44308.791678240741</v>
      </c>
      <c r="B524" s="427">
        <v>457.2</v>
      </c>
      <c r="C524" s="427">
        <v>5.8</v>
      </c>
      <c r="D524" s="427">
        <v>82</v>
      </c>
      <c r="E524" s="427">
        <v>1.8</v>
      </c>
      <c r="F524" s="427">
        <v>0</v>
      </c>
      <c r="G524" s="427">
        <v>28.622199999999999</v>
      </c>
    </row>
    <row r="525" spans="1:7" ht="15" x14ac:dyDescent="0.2">
      <c r="A525" s="426">
        <v>44308.833356481482</v>
      </c>
      <c r="B525" s="427">
        <v>457.9</v>
      </c>
      <c r="C525" s="427">
        <v>4.3</v>
      </c>
      <c r="D525" s="427">
        <v>86</v>
      </c>
      <c r="E525" s="427">
        <v>1.3</v>
      </c>
      <c r="F525" s="427">
        <v>337.5</v>
      </c>
      <c r="G525" s="427">
        <v>26.6492</v>
      </c>
    </row>
    <row r="526" spans="1:7" ht="15" x14ac:dyDescent="0.2">
      <c r="A526" s="426">
        <v>44308.875023148146</v>
      </c>
      <c r="B526" s="427">
        <v>458.1</v>
      </c>
      <c r="C526" s="427">
        <v>3.7</v>
      </c>
      <c r="D526" s="427">
        <v>87</v>
      </c>
      <c r="E526" s="427">
        <v>0.9</v>
      </c>
      <c r="F526" s="427">
        <v>180</v>
      </c>
      <c r="G526" s="427">
        <v>6.8753099999999998</v>
      </c>
    </row>
    <row r="527" spans="1:7" ht="15" x14ac:dyDescent="0.2">
      <c r="A527" s="426">
        <v>44308.916689814818</v>
      </c>
      <c r="B527" s="427">
        <v>458.4</v>
      </c>
      <c r="C527" s="427">
        <v>3.8</v>
      </c>
      <c r="D527" s="427">
        <v>88</v>
      </c>
      <c r="E527" s="427">
        <v>0.9</v>
      </c>
      <c r="F527" s="427">
        <v>202.5</v>
      </c>
      <c r="G527" s="427">
        <v>4.43771</v>
      </c>
    </row>
    <row r="528" spans="1:7" ht="15" x14ac:dyDescent="0.2">
      <c r="A528" s="426">
        <v>44308.958356481482</v>
      </c>
      <c r="B528" s="427">
        <v>458.1</v>
      </c>
      <c r="C528" s="427">
        <v>3.7</v>
      </c>
      <c r="D528" s="427">
        <v>88</v>
      </c>
      <c r="E528" s="427">
        <v>0.9</v>
      </c>
      <c r="F528" s="427">
        <v>180</v>
      </c>
      <c r="G528" s="427">
        <v>7.7252200000000002</v>
      </c>
    </row>
    <row r="529" spans="1:7" ht="15" x14ac:dyDescent="0.2">
      <c r="A529" s="426">
        <v>44309.000011574077</v>
      </c>
      <c r="B529" s="427">
        <v>457.9</v>
      </c>
      <c r="C529" s="427">
        <v>3.3</v>
      </c>
      <c r="D529" s="427">
        <v>89</v>
      </c>
      <c r="E529" s="427">
        <v>0.9</v>
      </c>
      <c r="F529" s="427">
        <v>202.5</v>
      </c>
      <c r="G529" s="427">
        <v>9.4516799999999996</v>
      </c>
    </row>
    <row r="530" spans="1:7" ht="15" x14ac:dyDescent="0.2">
      <c r="A530" s="426">
        <v>44309.041689814818</v>
      </c>
      <c r="B530" s="427">
        <v>457.5</v>
      </c>
      <c r="C530" s="427">
        <v>3.3</v>
      </c>
      <c r="D530" s="427">
        <v>89</v>
      </c>
      <c r="E530" s="427">
        <v>0.4</v>
      </c>
      <c r="F530" s="427">
        <v>225</v>
      </c>
      <c r="G530" s="427">
        <v>11.5977</v>
      </c>
    </row>
    <row r="531" spans="1:7" ht="15" x14ac:dyDescent="0.2">
      <c r="A531" s="426">
        <v>44309.083356481482</v>
      </c>
      <c r="B531" s="427">
        <v>457</v>
      </c>
      <c r="C531" s="427">
        <v>2.7</v>
      </c>
      <c r="D531" s="427">
        <v>89</v>
      </c>
      <c r="E531" s="427">
        <v>0</v>
      </c>
      <c r="F531" s="427"/>
      <c r="G531" s="427">
        <v>4.3974299999999999</v>
      </c>
    </row>
    <row r="532" spans="1:7" ht="15" x14ac:dyDescent="0.2">
      <c r="A532" s="426">
        <v>44309.125023148146</v>
      </c>
      <c r="B532" s="427">
        <v>457.2</v>
      </c>
      <c r="C532" s="427">
        <v>2.2000000000000002</v>
      </c>
      <c r="D532" s="427">
        <v>90</v>
      </c>
      <c r="E532" s="427">
        <v>0</v>
      </c>
      <c r="F532" s="427"/>
      <c r="G532" s="427">
        <v>5.5671299999999997</v>
      </c>
    </row>
    <row r="533" spans="1:7" ht="15" x14ac:dyDescent="0.2">
      <c r="A533" s="426">
        <v>44309.166678240741</v>
      </c>
      <c r="B533" s="427">
        <v>457.4</v>
      </c>
      <c r="C533" s="427">
        <v>2.2000000000000002</v>
      </c>
      <c r="D533" s="427">
        <v>90</v>
      </c>
      <c r="E533" s="427">
        <v>0</v>
      </c>
      <c r="F533" s="427"/>
      <c r="G533" s="427">
        <v>8.9595800000000008</v>
      </c>
    </row>
    <row r="534" spans="1:7" ht="15" x14ac:dyDescent="0.2">
      <c r="A534" s="426">
        <v>44309.208356481482</v>
      </c>
      <c r="B534" s="427">
        <v>457.4</v>
      </c>
      <c r="C534" s="427">
        <v>2.8</v>
      </c>
      <c r="D534" s="427">
        <v>90</v>
      </c>
      <c r="E534" s="427">
        <v>0</v>
      </c>
      <c r="F534" s="427"/>
      <c r="G534" s="427">
        <v>12.593999999999999</v>
      </c>
    </row>
    <row r="535" spans="1:7" ht="15" x14ac:dyDescent="0.2">
      <c r="A535" s="426">
        <v>44309.250023148146</v>
      </c>
      <c r="B535" s="427">
        <v>457.6</v>
      </c>
      <c r="C535" s="427">
        <v>1.6</v>
      </c>
      <c r="D535" s="427">
        <v>90</v>
      </c>
      <c r="E535" s="427">
        <v>0.4</v>
      </c>
      <c r="F535" s="427">
        <v>225</v>
      </c>
      <c r="G535" s="427">
        <v>15.459</v>
      </c>
    </row>
    <row r="536" spans="1:7" ht="15" x14ac:dyDescent="0.2">
      <c r="A536" s="426">
        <v>44309.291678240741</v>
      </c>
      <c r="B536" s="427">
        <v>457.9</v>
      </c>
      <c r="C536" s="427">
        <v>0.9</v>
      </c>
      <c r="D536" s="427">
        <v>92</v>
      </c>
      <c r="E536" s="427">
        <v>0</v>
      </c>
      <c r="F536" s="427"/>
      <c r="G536" s="427">
        <v>14.580299999999999</v>
      </c>
    </row>
    <row r="537" spans="1:7" ht="15" x14ac:dyDescent="0.2">
      <c r="A537" s="426">
        <v>44309.333356481482</v>
      </c>
      <c r="B537" s="427">
        <v>458.3</v>
      </c>
      <c r="C537" s="427">
        <v>4.3</v>
      </c>
      <c r="D537" s="427">
        <v>91</v>
      </c>
      <c r="E537" s="427">
        <v>0</v>
      </c>
      <c r="F537" s="427"/>
      <c r="G537" s="427">
        <v>69.391099999999994</v>
      </c>
    </row>
    <row r="538" spans="1:7" ht="15" x14ac:dyDescent="0.2">
      <c r="A538" s="426">
        <v>44309.375011574077</v>
      </c>
      <c r="B538" s="427">
        <v>458.6</v>
      </c>
      <c r="C538" s="427">
        <v>7.8</v>
      </c>
      <c r="D538" s="427">
        <v>74</v>
      </c>
      <c r="E538" s="427">
        <v>0.9</v>
      </c>
      <c r="F538" s="427">
        <v>180</v>
      </c>
      <c r="G538" s="427">
        <v>23.460599999999999</v>
      </c>
    </row>
    <row r="539" spans="1:7" ht="15" x14ac:dyDescent="0.2">
      <c r="A539" s="426">
        <v>44309.416689814818</v>
      </c>
      <c r="B539" s="427">
        <v>458.4</v>
      </c>
      <c r="C539" s="427">
        <v>8.9</v>
      </c>
      <c r="D539" s="427">
        <v>67</v>
      </c>
      <c r="E539" s="427">
        <v>0.9</v>
      </c>
      <c r="F539" s="427">
        <v>270</v>
      </c>
      <c r="G539" s="427">
        <v>15.152200000000001</v>
      </c>
    </row>
    <row r="540" spans="1:7" ht="15" x14ac:dyDescent="0.2">
      <c r="A540" s="426">
        <v>44309.458344907405</v>
      </c>
      <c r="B540" s="427">
        <v>458.2</v>
      </c>
      <c r="C540" s="427">
        <v>9.4</v>
      </c>
      <c r="D540" s="427">
        <v>65</v>
      </c>
      <c r="E540" s="427">
        <v>0.9</v>
      </c>
      <c r="F540" s="427">
        <v>315</v>
      </c>
      <c r="G540" s="427">
        <v>10.0946</v>
      </c>
    </row>
    <row r="541" spans="1:7" ht="15" x14ac:dyDescent="0.2">
      <c r="A541" s="426">
        <v>44309.500011574077</v>
      </c>
      <c r="B541" s="427">
        <v>457.6</v>
      </c>
      <c r="C541" s="427">
        <v>13.1</v>
      </c>
      <c r="D541" s="427">
        <v>55</v>
      </c>
      <c r="E541" s="427">
        <v>0.9</v>
      </c>
      <c r="F541" s="427">
        <v>22.5</v>
      </c>
      <c r="G541" s="427">
        <v>22.9664</v>
      </c>
    </row>
    <row r="542" spans="1:7" ht="15" x14ac:dyDescent="0.2">
      <c r="A542" s="426">
        <v>44309.541678240741</v>
      </c>
      <c r="B542" s="427">
        <v>457.2</v>
      </c>
      <c r="C542" s="427">
        <v>12.1</v>
      </c>
      <c r="D542" s="427">
        <v>58</v>
      </c>
      <c r="E542" s="427">
        <v>1.8</v>
      </c>
      <c r="F542" s="427">
        <v>45</v>
      </c>
      <c r="G542" s="427">
        <v>28.836200000000002</v>
      </c>
    </row>
    <row r="543" spans="1:7" ht="15" x14ac:dyDescent="0.2">
      <c r="A543" s="426">
        <v>44309.583356481482</v>
      </c>
      <c r="B543" s="427">
        <v>456.6</v>
      </c>
      <c r="C543" s="427">
        <v>13.1</v>
      </c>
      <c r="D543" s="427">
        <v>58</v>
      </c>
      <c r="E543" s="427">
        <v>1.8</v>
      </c>
      <c r="F543" s="427">
        <v>22.5</v>
      </c>
      <c r="G543" s="427">
        <v>19.416499999999999</v>
      </c>
    </row>
    <row r="544" spans="1:7" ht="15" x14ac:dyDescent="0.2">
      <c r="A544" s="426">
        <v>44309.625011574077</v>
      </c>
      <c r="B544" s="427">
        <v>456.3</v>
      </c>
      <c r="C544" s="427">
        <v>11.8</v>
      </c>
      <c r="D544" s="427">
        <v>67</v>
      </c>
      <c r="E544" s="427">
        <v>2.2000000000000002</v>
      </c>
      <c r="F544" s="427">
        <v>22.5</v>
      </c>
      <c r="G544" s="427">
        <v>36.5349</v>
      </c>
    </row>
    <row r="545" spans="1:7" ht="15" x14ac:dyDescent="0.2">
      <c r="A545" s="426">
        <v>44309.666678240741</v>
      </c>
      <c r="B545" s="427">
        <v>456.3</v>
      </c>
      <c r="C545" s="427">
        <v>5.9</v>
      </c>
      <c r="D545" s="427">
        <v>78</v>
      </c>
      <c r="E545" s="427">
        <v>1.8</v>
      </c>
      <c r="F545" s="427">
        <v>135</v>
      </c>
      <c r="G545" s="427">
        <v>44.7102</v>
      </c>
    </row>
    <row r="546" spans="1:7" ht="15" x14ac:dyDescent="0.2">
      <c r="A546" s="426">
        <v>44309.708344907405</v>
      </c>
      <c r="B546" s="427">
        <v>456.5</v>
      </c>
      <c r="C546" s="427">
        <v>5.0999999999999996</v>
      </c>
      <c r="D546" s="427">
        <v>85</v>
      </c>
      <c r="E546" s="427">
        <v>1.3</v>
      </c>
      <c r="F546" s="427">
        <v>135</v>
      </c>
      <c r="G546" s="427">
        <v>33.2029</v>
      </c>
    </row>
    <row r="547" spans="1:7" ht="15" x14ac:dyDescent="0.2">
      <c r="A547" s="426">
        <v>44309.750023148146</v>
      </c>
      <c r="B547" s="427">
        <v>456.9</v>
      </c>
      <c r="C547" s="427">
        <v>4</v>
      </c>
      <c r="D547" s="427">
        <v>88</v>
      </c>
      <c r="E547" s="427">
        <v>0.9</v>
      </c>
      <c r="F547" s="427">
        <v>0</v>
      </c>
      <c r="G547" s="427">
        <v>12.6952</v>
      </c>
    </row>
    <row r="548" spans="1:7" ht="15" x14ac:dyDescent="0.2">
      <c r="A548" s="426">
        <v>44309.791689814818</v>
      </c>
      <c r="B548" s="427">
        <v>457.2</v>
      </c>
      <c r="C548" s="427">
        <v>3.8</v>
      </c>
      <c r="D548" s="427">
        <v>88</v>
      </c>
      <c r="E548" s="427">
        <v>0.9</v>
      </c>
      <c r="F548" s="427">
        <v>45</v>
      </c>
      <c r="G548" s="427">
        <v>13.334099999999999</v>
      </c>
    </row>
    <row r="549" spans="1:7" ht="15" x14ac:dyDescent="0.2">
      <c r="A549" s="426">
        <v>44309.833344907405</v>
      </c>
      <c r="B549" s="427">
        <v>457.8</v>
      </c>
      <c r="C549" s="427">
        <v>3.2</v>
      </c>
      <c r="D549" s="427">
        <v>91</v>
      </c>
      <c r="E549" s="427">
        <v>0.9</v>
      </c>
      <c r="F549" s="427">
        <v>22.5</v>
      </c>
      <c r="G549" s="427">
        <v>11.3895</v>
      </c>
    </row>
    <row r="550" spans="1:7" ht="15" x14ac:dyDescent="0.2">
      <c r="A550" s="426">
        <v>44309.875023148146</v>
      </c>
      <c r="B550" s="427">
        <v>458.1</v>
      </c>
      <c r="C550" s="427">
        <v>2.9</v>
      </c>
      <c r="D550" s="427">
        <v>91</v>
      </c>
      <c r="E550" s="427">
        <v>0.4</v>
      </c>
      <c r="F550" s="427">
        <v>22.5</v>
      </c>
      <c r="G550" s="427">
        <v>9.5528499999999994</v>
      </c>
    </row>
    <row r="551" spans="1:7" ht="15" x14ac:dyDescent="0.2">
      <c r="A551" s="426">
        <v>44309.916689814818</v>
      </c>
      <c r="B551" s="427">
        <v>458.4</v>
      </c>
      <c r="C551" s="427">
        <v>3.3</v>
      </c>
      <c r="D551" s="427">
        <v>90</v>
      </c>
      <c r="E551" s="427">
        <v>0</v>
      </c>
      <c r="F551" s="427"/>
      <c r="G551" s="427">
        <v>10.735099999999999</v>
      </c>
    </row>
    <row r="552" spans="1:7" ht="15" x14ac:dyDescent="0.2">
      <c r="A552" s="426">
        <v>44309.958356481482</v>
      </c>
      <c r="B552" s="427">
        <v>458.5</v>
      </c>
      <c r="C552" s="427">
        <v>3.1</v>
      </c>
      <c r="D552" s="427">
        <v>91</v>
      </c>
      <c r="E552" s="427">
        <v>0</v>
      </c>
      <c r="F552" s="427"/>
      <c r="G552" s="427">
        <v>12.2155</v>
      </c>
    </row>
    <row r="553" spans="1:7" ht="15" x14ac:dyDescent="0.2">
      <c r="A553" s="426">
        <v>44310.000023148146</v>
      </c>
      <c r="B553" s="427">
        <v>458.4</v>
      </c>
      <c r="C553" s="427">
        <v>3.1</v>
      </c>
      <c r="D553" s="427">
        <v>90</v>
      </c>
      <c r="E553" s="427">
        <v>0.4</v>
      </c>
      <c r="F553" s="427">
        <v>315</v>
      </c>
      <c r="G553" s="427">
        <v>9.2014200000000006</v>
      </c>
    </row>
    <row r="554" spans="1:7" ht="15" x14ac:dyDescent="0.2">
      <c r="A554" s="426">
        <v>44310.041689814818</v>
      </c>
      <c r="B554" s="427">
        <v>457.9</v>
      </c>
      <c r="C554" s="427">
        <v>2.2999999999999998</v>
      </c>
      <c r="D554" s="427">
        <v>90</v>
      </c>
      <c r="E554" s="427">
        <v>0</v>
      </c>
      <c r="F554" s="427"/>
      <c r="G554" s="427">
        <v>6.0067500000000003</v>
      </c>
    </row>
    <row r="555" spans="1:7" ht="15" x14ac:dyDescent="0.2">
      <c r="A555" s="426">
        <v>44310.083356481482</v>
      </c>
      <c r="B555" s="427">
        <v>457.7</v>
      </c>
      <c r="C555" s="427">
        <v>1.8</v>
      </c>
      <c r="D555" s="427">
        <v>91</v>
      </c>
      <c r="E555" s="427">
        <v>0</v>
      </c>
      <c r="F555" s="427"/>
      <c r="G555" s="427">
        <v>12.0733</v>
      </c>
    </row>
    <row r="556" spans="1:7" ht="15" x14ac:dyDescent="0.2">
      <c r="A556" s="426">
        <v>44310.125011574077</v>
      </c>
      <c r="B556" s="427">
        <v>457.4</v>
      </c>
      <c r="C556" s="427">
        <v>1.4</v>
      </c>
      <c r="D556" s="427">
        <v>92</v>
      </c>
      <c r="E556" s="427">
        <v>0</v>
      </c>
      <c r="F556" s="427"/>
      <c r="G556" s="427">
        <v>5.7144700000000004</v>
      </c>
    </row>
    <row r="557" spans="1:7" ht="15" x14ac:dyDescent="0.2">
      <c r="A557" s="426">
        <v>44310.166689814818</v>
      </c>
      <c r="B557" s="427">
        <v>457.4</v>
      </c>
      <c r="C557" s="427">
        <v>0.8</v>
      </c>
      <c r="D557" s="427">
        <v>93</v>
      </c>
      <c r="E557" s="427">
        <v>0.4</v>
      </c>
      <c r="F557" s="427">
        <v>292.5</v>
      </c>
      <c r="G557" s="427">
        <v>4.1663899999999998</v>
      </c>
    </row>
    <row r="558" spans="1:7" ht="15" x14ac:dyDescent="0.2">
      <c r="A558" s="426">
        <v>44310.208356481482</v>
      </c>
      <c r="B558" s="427">
        <v>457.4</v>
      </c>
      <c r="C558" s="427">
        <v>0.3</v>
      </c>
      <c r="D558" s="427">
        <v>93</v>
      </c>
      <c r="E558" s="427">
        <v>0</v>
      </c>
      <c r="F558" s="427"/>
      <c r="G558" s="427">
        <v>8.7690300000000008</v>
      </c>
    </row>
    <row r="559" spans="1:7" ht="15" x14ac:dyDescent="0.2">
      <c r="A559" s="426">
        <v>44310.250011574077</v>
      </c>
      <c r="B559" s="427">
        <v>457.8</v>
      </c>
      <c r="C559" s="427">
        <v>-0.2</v>
      </c>
      <c r="D559" s="427">
        <v>93</v>
      </c>
      <c r="E559" s="427">
        <v>0</v>
      </c>
      <c r="F559" s="427"/>
      <c r="G559" s="427">
        <v>19.740200000000002</v>
      </c>
    </row>
    <row r="560" spans="1:7" ht="15" x14ac:dyDescent="0.2">
      <c r="A560" s="426">
        <v>44310.291678240741</v>
      </c>
      <c r="B560" s="427">
        <v>458.1</v>
      </c>
      <c r="C560" s="427">
        <v>0.1</v>
      </c>
      <c r="D560" s="427">
        <v>94</v>
      </c>
      <c r="E560" s="427">
        <v>0</v>
      </c>
      <c r="F560" s="427"/>
      <c r="G560" s="427">
        <v>10.292299999999999</v>
      </c>
    </row>
    <row r="561" spans="1:7" ht="15" x14ac:dyDescent="0.2">
      <c r="A561" s="426">
        <v>44310.333356481482</v>
      </c>
      <c r="B561" s="427">
        <v>458.2</v>
      </c>
      <c r="C561" s="427">
        <v>1.9</v>
      </c>
      <c r="D561" s="427">
        <v>94</v>
      </c>
      <c r="E561" s="427">
        <v>0</v>
      </c>
      <c r="F561" s="427"/>
      <c r="G561" s="427">
        <v>35.0749</v>
      </c>
    </row>
    <row r="562" spans="1:7" ht="15" x14ac:dyDescent="0.2">
      <c r="A562" s="426">
        <v>44310.375011574077</v>
      </c>
      <c r="B562" s="427">
        <v>458.7</v>
      </c>
      <c r="C562" s="427">
        <v>6.1</v>
      </c>
      <c r="D562" s="427">
        <v>88</v>
      </c>
      <c r="E562" s="427">
        <v>0.4</v>
      </c>
      <c r="F562" s="427">
        <v>135</v>
      </c>
      <c r="G562" s="427">
        <v>64.321200000000005</v>
      </c>
    </row>
    <row r="563" spans="1:7" ht="15" x14ac:dyDescent="0.2">
      <c r="A563" s="426">
        <v>44310.416678240741</v>
      </c>
      <c r="B563" s="427">
        <v>458.8</v>
      </c>
      <c r="C563" s="427">
        <v>7.3</v>
      </c>
      <c r="D563" s="427">
        <v>80</v>
      </c>
      <c r="E563" s="427">
        <v>1.3</v>
      </c>
      <c r="F563" s="427">
        <v>337.5</v>
      </c>
      <c r="G563" s="427">
        <v>22.0289</v>
      </c>
    </row>
    <row r="564" spans="1:7" ht="15" x14ac:dyDescent="0.2">
      <c r="A564" s="426">
        <v>44310.458356481482</v>
      </c>
      <c r="B564" s="427">
        <v>458.7</v>
      </c>
      <c r="C564" s="427">
        <v>9.1999999999999993</v>
      </c>
      <c r="D564" s="427">
        <v>71</v>
      </c>
      <c r="E564" s="427">
        <v>1.3</v>
      </c>
      <c r="F564" s="427">
        <v>0</v>
      </c>
      <c r="G564" s="427">
        <v>16.587900000000001</v>
      </c>
    </row>
    <row r="565" spans="1:7" ht="15" x14ac:dyDescent="0.2">
      <c r="A565" s="426">
        <v>44310.500011574077</v>
      </c>
      <c r="B565" s="427">
        <v>458.2</v>
      </c>
      <c r="C565" s="427">
        <v>11.9</v>
      </c>
      <c r="D565" s="427">
        <v>65</v>
      </c>
      <c r="E565" s="427">
        <v>1.8</v>
      </c>
      <c r="F565" s="427">
        <v>22.5</v>
      </c>
      <c r="G565" s="427">
        <v>16.1859</v>
      </c>
    </row>
    <row r="566" spans="1:7" ht="15" x14ac:dyDescent="0.2">
      <c r="A566" s="426">
        <v>44310.541678240741</v>
      </c>
      <c r="B566" s="427">
        <v>457.8</v>
      </c>
      <c r="C566" s="427">
        <v>10.9</v>
      </c>
      <c r="D566" s="427">
        <v>63</v>
      </c>
      <c r="E566" s="427">
        <v>2.7</v>
      </c>
      <c r="F566" s="427">
        <v>315</v>
      </c>
      <c r="G566" s="427">
        <v>16.474399999999999</v>
      </c>
    </row>
    <row r="567" spans="1:7" ht="15" x14ac:dyDescent="0.2">
      <c r="A567" s="426">
        <v>44310.583356481482</v>
      </c>
      <c r="B567" s="427">
        <v>457.2</v>
      </c>
      <c r="C567" s="427">
        <v>11.3</v>
      </c>
      <c r="D567" s="427">
        <v>63</v>
      </c>
      <c r="E567" s="427">
        <v>2.2000000000000002</v>
      </c>
      <c r="F567" s="427">
        <v>337.5</v>
      </c>
      <c r="G567" s="427">
        <v>16.8309</v>
      </c>
    </row>
    <row r="568" spans="1:7" ht="15" x14ac:dyDescent="0.2">
      <c r="A568" s="426">
        <v>44310.625023148146</v>
      </c>
      <c r="B568" s="427">
        <v>456.6</v>
      </c>
      <c r="C568" s="427">
        <v>12.7</v>
      </c>
      <c r="D568" s="427">
        <v>64</v>
      </c>
      <c r="E568" s="427">
        <v>2.2000000000000002</v>
      </c>
      <c r="F568" s="427">
        <v>0</v>
      </c>
      <c r="G568" s="427">
        <v>21.4162</v>
      </c>
    </row>
    <row r="569" spans="1:7" ht="15" x14ac:dyDescent="0.2">
      <c r="A569" s="426">
        <v>44310.666689814818</v>
      </c>
      <c r="B569" s="427">
        <v>456.5</v>
      </c>
      <c r="C569" s="427">
        <v>11.2</v>
      </c>
      <c r="D569" s="427">
        <v>69</v>
      </c>
      <c r="E569" s="427">
        <v>2.2000000000000002</v>
      </c>
      <c r="F569" s="427">
        <v>0</v>
      </c>
      <c r="G569" s="427">
        <v>30.3826</v>
      </c>
    </row>
    <row r="570" spans="1:7" ht="15" x14ac:dyDescent="0.2">
      <c r="A570" s="426">
        <v>44310.708356481482</v>
      </c>
      <c r="B570" s="427">
        <v>456.4</v>
      </c>
      <c r="C570" s="427">
        <v>9.1</v>
      </c>
      <c r="D570" s="427">
        <v>74</v>
      </c>
      <c r="E570" s="427">
        <v>2.2000000000000002</v>
      </c>
      <c r="F570" s="427">
        <v>0</v>
      </c>
      <c r="G570" s="427">
        <v>34.084699999999998</v>
      </c>
    </row>
    <row r="571" spans="1:7" ht="15" x14ac:dyDescent="0.2">
      <c r="A571" s="426">
        <v>44310.750011574077</v>
      </c>
      <c r="B571" s="427">
        <v>456.6</v>
      </c>
      <c r="C571" s="427">
        <v>6.9</v>
      </c>
      <c r="D571" s="427">
        <v>76</v>
      </c>
      <c r="E571" s="427">
        <v>2.2000000000000002</v>
      </c>
      <c r="F571" s="427">
        <v>0</v>
      </c>
      <c r="G571" s="427">
        <v>21.6191</v>
      </c>
    </row>
    <row r="572" spans="1:7" ht="15" x14ac:dyDescent="0.2">
      <c r="A572" s="426">
        <v>44310.791678240741</v>
      </c>
      <c r="B572" s="427">
        <v>457.2</v>
      </c>
      <c r="C572" s="427">
        <v>5.7</v>
      </c>
      <c r="D572" s="427">
        <v>84</v>
      </c>
      <c r="E572" s="427">
        <v>1.8</v>
      </c>
      <c r="F572" s="427">
        <v>0</v>
      </c>
      <c r="G572" s="427">
        <v>33.149299999999997</v>
      </c>
    </row>
    <row r="573" spans="1:7" ht="15" x14ac:dyDescent="0.2">
      <c r="A573" s="426">
        <v>44310.833356481482</v>
      </c>
      <c r="B573" s="427">
        <v>457.6</v>
      </c>
      <c r="C573" s="427">
        <v>5.3</v>
      </c>
      <c r="D573" s="427">
        <v>87</v>
      </c>
      <c r="E573" s="427">
        <v>1.3</v>
      </c>
      <c r="F573" s="427">
        <v>0</v>
      </c>
      <c r="G573" s="427">
        <v>37.360700000000001</v>
      </c>
    </row>
    <row r="574" spans="1:7" ht="15" x14ac:dyDescent="0.2">
      <c r="A574" s="426">
        <v>44310.875023148146</v>
      </c>
      <c r="B574" s="427">
        <v>457.8</v>
      </c>
      <c r="C574" s="427">
        <v>5.4</v>
      </c>
      <c r="D574" s="427">
        <v>88</v>
      </c>
      <c r="E574" s="427">
        <v>0.9</v>
      </c>
      <c r="F574" s="427">
        <v>45</v>
      </c>
      <c r="G574" s="427">
        <v>35.700299999999999</v>
      </c>
    </row>
    <row r="575" spans="1:7" ht="15" x14ac:dyDescent="0.2">
      <c r="A575" s="426">
        <v>44310.916678240741</v>
      </c>
      <c r="B575" s="427">
        <v>457.8</v>
      </c>
      <c r="C575" s="427">
        <v>5.3</v>
      </c>
      <c r="D575" s="427">
        <v>85</v>
      </c>
      <c r="E575" s="427">
        <v>0.4</v>
      </c>
      <c r="F575" s="427">
        <v>337.5</v>
      </c>
      <c r="G575" s="427">
        <v>20.230799999999999</v>
      </c>
    </row>
    <row r="576" spans="1:7" ht="15" x14ac:dyDescent="0.2">
      <c r="A576" s="426">
        <v>44310.958356481482</v>
      </c>
      <c r="B576" s="427">
        <v>457.7</v>
      </c>
      <c r="C576" s="427">
        <v>4.7</v>
      </c>
      <c r="D576" s="427">
        <v>86</v>
      </c>
      <c r="E576" s="427">
        <v>0.4</v>
      </c>
      <c r="F576" s="427">
        <v>315</v>
      </c>
      <c r="G576" s="427">
        <v>4.1242400000000004</v>
      </c>
    </row>
    <row r="577" spans="1:7" ht="15" x14ac:dyDescent="0.2">
      <c r="A577" s="426">
        <v>44311.000011574077</v>
      </c>
      <c r="B577" s="427">
        <v>457.8</v>
      </c>
      <c r="C577" s="427">
        <v>4.4000000000000004</v>
      </c>
      <c r="D577" s="427">
        <v>87</v>
      </c>
      <c r="E577" s="427">
        <v>0.4</v>
      </c>
      <c r="F577" s="427">
        <v>315</v>
      </c>
      <c r="G577" s="427">
        <v>8.7651199999999996</v>
      </c>
    </row>
    <row r="578" spans="1:7" ht="15" x14ac:dyDescent="0.2">
      <c r="A578" s="426">
        <v>44311.041689814818</v>
      </c>
      <c r="B578" s="427">
        <v>457.5</v>
      </c>
      <c r="C578" s="427">
        <v>2.7</v>
      </c>
      <c r="D578" s="427">
        <v>90</v>
      </c>
      <c r="E578" s="427">
        <v>0</v>
      </c>
      <c r="F578" s="427"/>
      <c r="G578" s="427">
        <v>13.5426</v>
      </c>
    </row>
    <row r="579" spans="1:7" ht="15" x14ac:dyDescent="0.2">
      <c r="A579" s="426">
        <v>44311.083356481482</v>
      </c>
      <c r="B579" s="427">
        <v>457.2</v>
      </c>
      <c r="C579" s="427">
        <v>2.1</v>
      </c>
      <c r="D579" s="427">
        <v>91</v>
      </c>
      <c r="E579" s="427">
        <v>0</v>
      </c>
      <c r="F579" s="427"/>
      <c r="G579" s="427">
        <v>9.7648899999999994</v>
      </c>
    </row>
    <row r="580" spans="1:7" ht="15" x14ac:dyDescent="0.2">
      <c r="A580" s="426">
        <v>44311.125023148146</v>
      </c>
      <c r="B580" s="427">
        <v>457.1</v>
      </c>
      <c r="C580" s="427">
        <v>2.5</v>
      </c>
      <c r="D580" s="427">
        <v>93</v>
      </c>
      <c r="E580" s="427">
        <v>0</v>
      </c>
      <c r="F580" s="427"/>
      <c r="G580" s="427">
        <v>21.406099999999999</v>
      </c>
    </row>
    <row r="581" spans="1:7" ht="15" x14ac:dyDescent="0.2">
      <c r="A581" s="426">
        <v>44311.166678240741</v>
      </c>
      <c r="B581" s="427">
        <v>457.2</v>
      </c>
      <c r="C581" s="427">
        <v>2.2999999999999998</v>
      </c>
      <c r="D581" s="427">
        <v>93</v>
      </c>
      <c r="E581" s="427">
        <v>0</v>
      </c>
      <c r="F581" s="427"/>
      <c r="G581" s="427">
        <v>16.686</v>
      </c>
    </row>
    <row r="582" spans="1:7" ht="15" x14ac:dyDescent="0.2">
      <c r="A582" s="426">
        <v>44311.208344907405</v>
      </c>
      <c r="B582" s="427">
        <v>457.5</v>
      </c>
      <c r="C582" s="427">
        <v>2.5</v>
      </c>
      <c r="D582" s="427">
        <v>88</v>
      </c>
      <c r="E582" s="427">
        <v>0.9</v>
      </c>
      <c r="F582" s="427">
        <v>337.5</v>
      </c>
      <c r="G582" s="427">
        <v>9.8447200000000006</v>
      </c>
    </row>
    <row r="583" spans="1:7" ht="15" x14ac:dyDescent="0.2">
      <c r="A583" s="426">
        <v>44311.250011574077</v>
      </c>
      <c r="B583" s="427">
        <v>457.5</v>
      </c>
      <c r="C583" s="427">
        <v>2.2999999999999998</v>
      </c>
      <c r="D583" s="427">
        <v>87</v>
      </c>
      <c r="E583" s="427">
        <v>0</v>
      </c>
      <c r="F583" s="427"/>
      <c r="G583" s="427">
        <v>13.1518</v>
      </c>
    </row>
    <row r="584" spans="1:7" ht="15" x14ac:dyDescent="0.2">
      <c r="A584" s="426">
        <v>44311.291689814818</v>
      </c>
      <c r="B584" s="427">
        <v>457.7</v>
      </c>
      <c r="C584" s="427">
        <v>2.6</v>
      </c>
      <c r="D584" s="427">
        <v>88</v>
      </c>
      <c r="E584" s="427">
        <v>0</v>
      </c>
      <c r="F584" s="427"/>
      <c r="G584" s="427">
        <v>26.3751</v>
      </c>
    </row>
    <row r="585" spans="1:7" ht="15" x14ac:dyDescent="0.2">
      <c r="A585" s="426">
        <v>44311.333368055559</v>
      </c>
      <c r="B585" s="427">
        <v>458.2</v>
      </c>
      <c r="C585" s="427">
        <v>4.0999999999999996</v>
      </c>
      <c r="D585" s="427">
        <v>85</v>
      </c>
      <c r="E585" s="427">
        <v>0.4</v>
      </c>
      <c r="F585" s="427">
        <v>247.5</v>
      </c>
      <c r="G585" s="427">
        <v>22.3157</v>
      </c>
    </row>
    <row r="586" spans="1:7" ht="15" x14ac:dyDescent="0.2">
      <c r="A586" s="426">
        <v>44311.375011574077</v>
      </c>
      <c r="B586" s="427">
        <v>458.7</v>
      </c>
      <c r="C586" s="427">
        <v>7.5</v>
      </c>
      <c r="D586" s="427">
        <v>72</v>
      </c>
      <c r="E586" s="427">
        <v>0.4</v>
      </c>
      <c r="F586" s="427">
        <v>180</v>
      </c>
      <c r="G586" s="427">
        <v>27.682600000000001</v>
      </c>
    </row>
    <row r="587" spans="1:7" ht="15" x14ac:dyDescent="0.2">
      <c r="A587" s="426">
        <v>44311.416689814818</v>
      </c>
      <c r="B587" s="427">
        <v>458.7</v>
      </c>
      <c r="C587" s="427">
        <v>8.4</v>
      </c>
      <c r="D587" s="427">
        <v>65</v>
      </c>
      <c r="E587" s="427">
        <v>0.9</v>
      </c>
      <c r="F587" s="427">
        <v>22.5</v>
      </c>
      <c r="G587" s="427">
        <v>23.949100000000001</v>
      </c>
    </row>
    <row r="588" spans="1:7" ht="15" x14ac:dyDescent="0.2">
      <c r="A588" s="426">
        <v>44311.458356481482</v>
      </c>
      <c r="B588" s="427">
        <v>458.7</v>
      </c>
      <c r="C588" s="427">
        <v>10.9</v>
      </c>
      <c r="D588" s="427">
        <v>50</v>
      </c>
      <c r="E588" s="427">
        <v>0.9</v>
      </c>
      <c r="F588" s="427">
        <v>22.5</v>
      </c>
      <c r="G588" s="427">
        <v>5.7443999999999997</v>
      </c>
    </row>
    <row r="589" spans="1:7" ht="15" x14ac:dyDescent="0.2">
      <c r="A589" s="426">
        <v>44311.500023148146</v>
      </c>
      <c r="B589" s="427">
        <v>458.1</v>
      </c>
      <c r="C589" s="427">
        <v>12.3</v>
      </c>
      <c r="D589" s="427">
        <v>52</v>
      </c>
      <c r="E589" s="427">
        <v>1.3</v>
      </c>
      <c r="F589" s="427">
        <v>337.5</v>
      </c>
      <c r="G589" s="427">
        <v>5.9797000000000002</v>
      </c>
    </row>
    <row r="590" spans="1:7" ht="15" x14ac:dyDescent="0.2">
      <c r="A590" s="426">
        <v>44311.541689814818</v>
      </c>
      <c r="B590" s="427">
        <v>457.8</v>
      </c>
      <c r="C590" s="427">
        <v>11.7</v>
      </c>
      <c r="D590" s="427">
        <v>56</v>
      </c>
      <c r="E590" s="427">
        <v>2.2000000000000002</v>
      </c>
      <c r="F590" s="427">
        <v>315</v>
      </c>
      <c r="G590" s="427">
        <v>12.186199999999999</v>
      </c>
    </row>
    <row r="591" spans="1:7" ht="15" x14ac:dyDescent="0.2">
      <c r="A591" s="426">
        <v>44311.583344907405</v>
      </c>
      <c r="B591" s="427">
        <v>457.4</v>
      </c>
      <c r="C591" s="427">
        <v>13.5</v>
      </c>
      <c r="D591" s="427">
        <v>55</v>
      </c>
      <c r="E591" s="427">
        <v>2.7</v>
      </c>
      <c r="F591" s="427">
        <v>315</v>
      </c>
      <c r="G591" s="427">
        <v>23.796700000000001</v>
      </c>
    </row>
    <row r="592" spans="1:7" ht="15" x14ac:dyDescent="0.2">
      <c r="A592" s="426">
        <v>44311.625023148146</v>
      </c>
      <c r="B592" s="427">
        <v>456.8</v>
      </c>
      <c r="C592" s="427">
        <v>11.8</v>
      </c>
      <c r="D592" s="427">
        <v>64</v>
      </c>
      <c r="E592" s="427">
        <v>2.7</v>
      </c>
      <c r="F592" s="427">
        <v>337.5</v>
      </c>
      <c r="G592" s="427">
        <v>25.553799999999999</v>
      </c>
    </row>
    <row r="593" spans="1:7" ht="15" x14ac:dyDescent="0.2">
      <c r="A593" s="426">
        <v>44311.666678240741</v>
      </c>
      <c r="B593" s="427">
        <v>456.6</v>
      </c>
      <c r="C593" s="427">
        <v>12.8</v>
      </c>
      <c r="D593" s="427">
        <v>61</v>
      </c>
      <c r="E593" s="427">
        <v>1.8</v>
      </c>
      <c r="F593" s="427">
        <v>337.5</v>
      </c>
      <c r="G593" s="427">
        <v>35.930399999999999</v>
      </c>
    </row>
    <row r="594" spans="1:7" ht="15" x14ac:dyDescent="0.2">
      <c r="A594" s="426">
        <v>44311.708344907405</v>
      </c>
      <c r="B594" s="427">
        <v>456.7</v>
      </c>
      <c r="C594" s="427">
        <v>9.1999999999999993</v>
      </c>
      <c r="D594" s="427">
        <v>71</v>
      </c>
      <c r="E594" s="427">
        <v>2.2000000000000002</v>
      </c>
      <c r="F594" s="427">
        <v>0</v>
      </c>
      <c r="G594" s="427">
        <v>27.3323</v>
      </c>
    </row>
    <row r="595" spans="1:7" ht="15" x14ac:dyDescent="0.2">
      <c r="A595" s="426">
        <v>44311.750023148146</v>
      </c>
      <c r="B595" s="427">
        <v>456.9</v>
      </c>
      <c r="C595" s="427">
        <v>7.6</v>
      </c>
      <c r="D595" s="427">
        <v>76</v>
      </c>
      <c r="E595" s="427">
        <v>1.3</v>
      </c>
      <c r="F595" s="427">
        <v>337.5</v>
      </c>
      <c r="G595" s="427">
        <v>28.971900000000002</v>
      </c>
    </row>
    <row r="596" spans="1:7" ht="15" x14ac:dyDescent="0.2">
      <c r="A596" s="426">
        <v>44311.791689814818</v>
      </c>
      <c r="B596" s="427">
        <v>457.4</v>
      </c>
      <c r="C596" s="427">
        <v>6.6</v>
      </c>
      <c r="D596" s="427">
        <v>81</v>
      </c>
      <c r="E596" s="427">
        <v>1.3</v>
      </c>
      <c r="F596" s="427">
        <v>337.5</v>
      </c>
      <c r="G596" s="427">
        <v>31.423400000000001</v>
      </c>
    </row>
    <row r="597" spans="1:7" ht="15" x14ac:dyDescent="0.2">
      <c r="A597" s="426">
        <v>44311.833344907405</v>
      </c>
      <c r="B597" s="427">
        <v>457.8</v>
      </c>
      <c r="C597" s="427">
        <v>6.2</v>
      </c>
      <c r="D597" s="427">
        <v>85</v>
      </c>
      <c r="E597" s="427">
        <v>0.4</v>
      </c>
      <c r="F597" s="427">
        <v>22.5</v>
      </c>
      <c r="G597" s="427">
        <v>41.343899999999998</v>
      </c>
    </row>
    <row r="598" spans="1:7" ht="15" x14ac:dyDescent="0.2">
      <c r="A598" s="426">
        <v>44311.875023148146</v>
      </c>
      <c r="B598" s="427">
        <v>458.2</v>
      </c>
      <c r="C598" s="427">
        <v>5.9</v>
      </c>
      <c r="D598" s="427">
        <v>87</v>
      </c>
      <c r="E598" s="427">
        <v>0.4</v>
      </c>
      <c r="F598" s="427">
        <v>337.5</v>
      </c>
      <c r="G598" s="427">
        <v>29.743400000000001</v>
      </c>
    </row>
    <row r="599" spans="1:7" ht="15" x14ac:dyDescent="0.2">
      <c r="A599" s="426">
        <v>44311.916678240741</v>
      </c>
      <c r="B599" s="427">
        <v>458.2</v>
      </c>
      <c r="C599" s="427">
        <v>5.9</v>
      </c>
      <c r="D599" s="427">
        <v>86</v>
      </c>
      <c r="E599" s="427">
        <v>0.4</v>
      </c>
      <c r="F599" s="427">
        <v>315</v>
      </c>
      <c r="G599" s="427">
        <v>20.033999999999999</v>
      </c>
    </row>
    <row r="600" spans="1:7" ht="15" x14ac:dyDescent="0.2">
      <c r="A600" s="426">
        <v>44311.958356481482</v>
      </c>
      <c r="B600" s="427">
        <v>458.2</v>
      </c>
      <c r="C600" s="427">
        <v>5.3</v>
      </c>
      <c r="D600" s="427">
        <v>88</v>
      </c>
      <c r="E600" s="427">
        <v>0.4</v>
      </c>
      <c r="F600" s="427">
        <v>0</v>
      </c>
      <c r="G600" s="427">
        <v>26.736000000000001</v>
      </c>
    </row>
    <row r="601" spans="1:7" ht="15" x14ac:dyDescent="0.2">
      <c r="A601" s="426">
        <v>44312.000011574077</v>
      </c>
      <c r="B601" s="427">
        <v>458.3</v>
      </c>
      <c r="C601" s="427">
        <v>4.9000000000000004</v>
      </c>
      <c r="D601" s="427">
        <v>88</v>
      </c>
      <c r="E601" s="427">
        <v>0.4</v>
      </c>
      <c r="F601" s="427">
        <v>0</v>
      </c>
      <c r="G601" s="427">
        <v>11.222899999999999</v>
      </c>
    </row>
    <row r="602" spans="1:7" ht="15" x14ac:dyDescent="0.2">
      <c r="A602" s="426">
        <v>44312.041689814818</v>
      </c>
      <c r="B602" s="427">
        <v>457.6</v>
      </c>
      <c r="C602" s="427">
        <v>4.3</v>
      </c>
      <c r="D602" s="427">
        <v>88</v>
      </c>
      <c r="E602" s="427">
        <v>0.4</v>
      </c>
      <c r="F602" s="427">
        <v>337.5</v>
      </c>
      <c r="G602" s="427">
        <v>8.6912099999999999</v>
      </c>
    </row>
    <row r="603" spans="1:7" ht="15" x14ac:dyDescent="0.2">
      <c r="A603" s="426">
        <v>44312.083344907405</v>
      </c>
      <c r="B603" s="427">
        <v>457.5</v>
      </c>
      <c r="C603" s="427">
        <v>3.7</v>
      </c>
      <c r="D603" s="427">
        <v>90</v>
      </c>
      <c r="E603" s="427">
        <v>0.4</v>
      </c>
      <c r="F603" s="427">
        <v>337.5</v>
      </c>
      <c r="G603" s="427">
        <v>9.8341600000000007</v>
      </c>
    </row>
    <row r="604" spans="1:7" ht="15" x14ac:dyDescent="0.2">
      <c r="A604" s="426">
        <v>44312.125023148146</v>
      </c>
      <c r="B604" s="427">
        <v>457.2</v>
      </c>
      <c r="C604" s="427">
        <v>4</v>
      </c>
      <c r="D604" s="427">
        <v>92</v>
      </c>
      <c r="E604" s="427">
        <v>0</v>
      </c>
      <c r="F604" s="427"/>
      <c r="G604" s="427">
        <v>16.341799999999999</v>
      </c>
    </row>
    <row r="605" spans="1:7" ht="15" x14ac:dyDescent="0.2">
      <c r="A605" s="426">
        <v>44312.166678240741</v>
      </c>
      <c r="B605" s="427">
        <v>457</v>
      </c>
      <c r="C605" s="427">
        <v>3.9</v>
      </c>
      <c r="D605" s="427">
        <v>90</v>
      </c>
      <c r="E605" s="427">
        <v>0.4</v>
      </c>
      <c r="F605" s="427">
        <v>180</v>
      </c>
      <c r="G605" s="427">
        <v>29.989100000000001</v>
      </c>
    </row>
    <row r="606" spans="1:7" ht="15" x14ac:dyDescent="0.2">
      <c r="A606" s="426">
        <v>44312.208344907405</v>
      </c>
      <c r="B606" s="427">
        <v>457.2</v>
      </c>
      <c r="C606" s="427">
        <v>3.6</v>
      </c>
      <c r="D606" s="427">
        <v>89</v>
      </c>
      <c r="E606" s="427">
        <v>0</v>
      </c>
      <c r="F606" s="427"/>
      <c r="G606" s="427">
        <v>16.356100000000001</v>
      </c>
    </row>
    <row r="607" spans="1:7" ht="15" x14ac:dyDescent="0.2">
      <c r="A607" s="426">
        <v>44312.250023148146</v>
      </c>
      <c r="B607" s="427">
        <v>457.2</v>
      </c>
      <c r="C607" s="427">
        <v>2.8</v>
      </c>
      <c r="D607" s="427">
        <v>91</v>
      </c>
      <c r="E607" s="427">
        <v>0</v>
      </c>
      <c r="F607" s="427"/>
      <c r="G607" s="427">
        <v>20.256799999999998</v>
      </c>
    </row>
    <row r="608" spans="1:7" ht="15" x14ac:dyDescent="0.2">
      <c r="A608" s="426">
        <v>44312.291678240741</v>
      </c>
      <c r="B608" s="427">
        <v>457.5</v>
      </c>
      <c r="C608" s="427">
        <v>3.4</v>
      </c>
      <c r="D608" s="427">
        <v>90</v>
      </c>
      <c r="E608" s="427">
        <v>0.4</v>
      </c>
      <c r="F608" s="427">
        <v>157.5</v>
      </c>
      <c r="G608" s="427">
        <v>25.6754</v>
      </c>
    </row>
    <row r="609" spans="1:7" ht="15" x14ac:dyDescent="0.2">
      <c r="A609" s="426">
        <v>44312.333356481482</v>
      </c>
      <c r="B609" s="427">
        <v>457.8</v>
      </c>
      <c r="C609" s="427">
        <v>5.5</v>
      </c>
      <c r="D609" s="427">
        <v>80</v>
      </c>
      <c r="E609" s="427">
        <v>0.4</v>
      </c>
      <c r="F609" s="427">
        <v>157.5</v>
      </c>
      <c r="G609" s="427">
        <v>40.3431</v>
      </c>
    </row>
    <row r="610" spans="1:7" ht="15" x14ac:dyDescent="0.2">
      <c r="A610" s="426">
        <v>44312.375023148146</v>
      </c>
      <c r="B610" s="427">
        <v>458.1</v>
      </c>
      <c r="C610" s="427">
        <v>9.3000000000000007</v>
      </c>
      <c r="D610" s="427">
        <v>62</v>
      </c>
      <c r="E610" s="427">
        <v>0.4</v>
      </c>
      <c r="F610" s="427">
        <v>90</v>
      </c>
      <c r="G610" s="427">
        <v>36.4724</v>
      </c>
    </row>
    <row r="611" spans="1:7" ht="15" x14ac:dyDescent="0.2">
      <c r="A611" s="426">
        <v>44312.416678240741</v>
      </c>
      <c r="B611" s="427">
        <v>458.3</v>
      </c>
      <c r="C611" s="427">
        <v>7.7</v>
      </c>
      <c r="D611" s="427">
        <v>67</v>
      </c>
      <c r="E611" s="427">
        <v>0.9</v>
      </c>
      <c r="F611" s="427">
        <v>315</v>
      </c>
      <c r="G611" s="427">
        <v>36.940600000000003</v>
      </c>
    </row>
    <row r="612" spans="1:7" ht="15" x14ac:dyDescent="0.2">
      <c r="A612" s="426">
        <v>44312.458356481482</v>
      </c>
      <c r="B612" s="427">
        <v>458.3</v>
      </c>
      <c r="C612" s="427">
        <v>8.8000000000000007</v>
      </c>
      <c r="D612" s="427">
        <v>65</v>
      </c>
      <c r="E612" s="427">
        <v>0.9</v>
      </c>
      <c r="F612" s="427">
        <v>0</v>
      </c>
      <c r="G612" s="427">
        <v>36.177599999999998</v>
      </c>
    </row>
    <row r="613" spans="1:7" ht="15" x14ac:dyDescent="0.2">
      <c r="A613" s="426">
        <v>44312.500023148146</v>
      </c>
      <c r="B613" s="427">
        <v>457.6</v>
      </c>
      <c r="C613" s="427">
        <v>9.1</v>
      </c>
      <c r="D613" s="427">
        <v>63</v>
      </c>
      <c r="E613" s="427">
        <v>0.9</v>
      </c>
      <c r="F613" s="427">
        <v>315</v>
      </c>
      <c r="G613" s="427">
        <v>11.2338</v>
      </c>
    </row>
    <row r="614" spans="1:7" ht="15" x14ac:dyDescent="0.2">
      <c r="A614" s="426">
        <v>44312.541678240741</v>
      </c>
      <c r="B614" s="427">
        <v>457.2</v>
      </c>
      <c r="C614" s="427">
        <v>11.9</v>
      </c>
      <c r="D614" s="427">
        <v>57</v>
      </c>
      <c r="E614" s="427">
        <v>1.3</v>
      </c>
      <c r="F614" s="427">
        <v>315</v>
      </c>
      <c r="G614" s="427">
        <v>12.0905</v>
      </c>
    </row>
    <row r="615" spans="1:7" ht="15" x14ac:dyDescent="0.2">
      <c r="A615" s="426">
        <v>44312.583344907405</v>
      </c>
      <c r="B615" s="427">
        <v>456.3</v>
      </c>
      <c r="C615" s="427">
        <v>13.4</v>
      </c>
      <c r="D615" s="427">
        <v>57</v>
      </c>
      <c r="E615" s="427">
        <v>1.8</v>
      </c>
      <c r="F615" s="427">
        <v>337.5</v>
      </c>
      <c r="G615" s="427">
        <v>23.1096</v>
      </c>
    </row>
    <row r="616" spans="1:7" ht="15" x14ac:dyDescent="0.2">
      <c r="A616" s="426">
        <v>44312.625011574077</v>
      </c>
      <c r="B616" s="427">
        <v>456.3</v>
      </c>
      <c r="C616" s="427">
        <v>7.9</v>
      </c>
      <c r="D616" s="427">
        <v>70</v>
      </c>
      <c r="E616" s="427">
        <v>2.2000000000000002</v>
      </c>
      <c r="F616" s="427">
        <v>337.5</v>
      </c>
      <c r="G616" s="427">
        <v>39.093699999999998</v>
      </c>
    </row>
    <row r="617" spans="1:7" ht="15" x14ac:dyDescent="0.2">
      <c r="A617" s="426">
        <v>44312.666689814818</v>
      </c>
      <c r="B617" s="427">
        <v>456.5</v>
      </c>
      <c r="C617" s="427">
        <v>4.9000000000000004</v>
      </c>
      <c r="D617" s="427">
        <v>83</v>
      </c>
      <c r="E617" s="427">
        <v>0.9</v>
      </c>
      <c r="F617" s="427">
        <v>45</v>
      </c>
      <c r="G617" s="427">
        <v>34.673699999999997</v>
      </c>
    </row>
    <row r="618" spans="1:7" ht="15" x14ac:dyDescent="0.2">
      <c r="A618" s="426">
        <v>44312.708344907405</v>
      </c>
      <c r="B618" s="427">
        <v>456.9</v>
      </c>
      <c r="C618" s="427">
        <v>4.5999999999999996</v>
      </c>
      <c r="D618" s="427">
        <v>78</v>
      </c>
      <c r="E618" s="427">
        <v>1.8</v>
      </c>
      <c r="F618" s="427">
        <v>337.5</v>
      </c>
      <c r="G618" s="427">
        <v>9.0096000000000007</v>
      </c>
    </row>
    <row r="619" spans="1:7" ht="15" x14ac:dyDescent="0.2">
      <c r="A619" s="426">
        <v>44312.750023148146</v>
      </c>
      <c r="B619" s="427">
        <v>457.1</v>
      </c>
      <c r="C619" s="427">
        <v>4.3</v>
      </c>
      <c r="D619" s="427">
        <v>82</v>
      </c>
      <c r="E619" s="427">
        <v>0.9</v>
      </c>
      <c r="F619" s="427">
        <v>45</v>
      </c>
      <c r="G619" s="427">
        <v>19.808700000000002</v>
      </c>
    </row>
    <row r="620" spans="1:7" ht="15" x14ac:dyDescent="0.2">
      <c r="A620" s="426">
        <v>44312.791678240741</v>
      </c>
      <c r="B620" s="427">
        <v>457.5</v>
      </c>
      <c r="C620" s="427">
        <v>3.1</v>
      </c>
      <c r="D620" s="427">
        <v>87</v>
      </c>
      <c r="E620" s="427">
        <v>0.9</v>
      </c>
      <c r="F620" s="427">
        <v>45</v>
      </c>
      <c r="G620" s="427">
        <v>15.103199999999999</v>
      </c>
    </row>
    <row r="621" spans="1:7" ht="15" x14ac:dyDescent="0.2">
      <c r="A621" s="426">
        <v>44312.833356481482</v>
      </c>
      <c r="B621" s="427">
        <v>458</v>
      </c>
      <c r="C621" s="427">
        <v>2.9</v>
      </c>
      <c r="D621" s="427">
        <v>87</v>
      </c>
      <c r="E621" s="427">
        <v>0.9</v>
      </c>
      <c r="F621" s="427">
        <v>45</v>
      </c>
      <c r="G621" s="427">
        <v>12.2879</v>
      </c>
    </row>
    <row r="622" spans="1:7" ht="15" x14ac:dyDescent="0.2">
      <c r="A622" s="426">
        <v>44312.875011574077</v>
      </c>
      <c r="B622" s="427">
        <v>458.1</v>
      </c>
      <c r="C622" s="427">
        <v>3.6</v>
      </c>
      <c r="D622" s="427">
        <v>85</v>
      </c>
      <c r="E622" s="427">
        <v>0</v>
      </c>
      <c r="F622" s="427"/>
      <c r="G622" s="427">
        <v>17.435300000000002</v>
      </c>
    </row>
    <row r="623" spans="1:7" ht="15" x14ac:dyDescent="0.2">
      <c r="A623" s="426">
        <v>44312.916689814818</v>
      </c>
      <c r="B623" s="427">
        <v>458.4</v>
      </c>
      <c r="C623" s="427">
        <v>3.7</v>
      </c>
      <c r="D623" s="427">
        <v>84</v>
      </c>
      <c r="E623" s="427">
        <v>0</v>
      </c>
      <c r="F623" s="427"/>
      <c r="G623" s="427">
        <v>23.422599999999999</v>
      </c>
    </row>
    <row r="624" spans="1:7" ht="15" x14ac:dyDescent="0.2">
      <c r="A624" s="426">
        <v>44312.958344907405</v>
      </c>
      <c r="B624" s="427">
        <v>458.4</v>
      </c>
      <c r="C624" s="427">
        <v>3.8</v>
      </c>
      <c r="D624" s="427">
        <v>85</v>
      </c>
      <c r="E624" s="427">
        <v>0.4</v>
      </c>
      <c r="F624" s="427">
        <v>45</v>
      </c>
      <c r="G624" s="427">
        <v>12.5908</v>
      </c>
    </row>
    <row r="625" spans="1:7" ht="15" x14ac:dyDescent="0.2">
      <c r="A625" s="426">
        <v>44313.000023148146</v>
      </c>
      <c r="B625" s="427">
        <v>458.3</v>
      </c>
      <c r="C625" s="427">
        <v>3.4</v>
      </c>
      <c r="D625" s="427">
        <v>88</v>
      </c>
      <c r="E625" s="427">
        <v>0.4</v>
      </c>
      <c r="F625" s="427">
        <v>157.5</v>
      </c>
      <c r="G625" s="427">
        <v>21.172699999999999</v>
      </c>
    </row>
    <row r="626" spans="1:7" ht="15" x14ac:dyDescent="0.2">
      <c r="A626" s="426">
        <v>44313.041678240741</v>
      </c>
      <c r="B626" s="427">
        <v>457.8</v>
      </c>
      <c r="C626" s="427">
        <v>2.9</v>
      </c>
      <c r="D626" s="427">
        <v>80</v>
      </c>
      <c r="E626" s="427">
        <v>0</v>
      </c>
      <c r="F626" s="427"/>
      <c r="G626" s="427">
        <v>18.339200000000002</v>
      </c>
    </row>
    <row r="627" spans="1:7" ht="15" x14ac:dyDescent="0.2">
      <c r="A627" s="426">
        <v>44313.083356481482</v>
      </c>
      <c r="B627" s="427">
        <v>457.5</v>
      </c>
      <c r="C627" s="427">
        <v>2.7</v>
      </c>
      <c r="D627" s="427">
        <v>85</v>
      </c>
      <c r="E627" s="427">
        <v>0</v>
      </c>
      <c r="F627" s="427"/>
      <c r="G627" s="427">
        <v>25.743500000000001</v>
      </c>
    </row>
    <row r="628" spans="1:7" ht="15" x14ac:dyDescent="0.2">
      <c r="A628" s="426">
        <v>44313.125011574077</v>
      </c>
      <c r="B628" s="427">
        <v>457</v>
      </c>
      <c r="C628" s="427">
        <v>2.2999999999999998</v>
      </c>
      <c r="D628" s="427">
        <v>82</v>
      </c>
      <c r="E628" s="427">
        <v>0.4</v>
      </c>
      <c r="F628" s="427">
        <v>225</v>
      </c>
      <c r="G628" s="427">
        <v>15.427899999999999</v>
      </c>
    </row>
    <row r="629" spans="1:7" ht="15" x14ac:dyDescent="0.2">
      <c r="A629" s="426">
        <v>44313.166678240741</v>
      </c>
      <c r="B629" s="427">
        <v>457</v>
      </c>
      <c r="C629" s="427">
        <v>2.4</v>
      </c>
      <c r="D629" s="427">
        <v>76</v>
      </c>
      <c r="E629" s="427">
        <v>0.4</v>
      </c>
      <c r="F629" s="427">
        <v>270</v>
      </c>
      <c r="G629" s="427">
        <v>5.0472299999999999</v>
      </c>
    </row>
    <row r="630" spans="1:7" ht="15" x14ac:dyDescent="0.2">
      <c r="A630" s="426">
        <v>44313.208344907405</v>
      </c>
      <c r="B630" s="427">
        <v>457.2</v>
      </c>
      <c r="C630" s="427">
        <v>2.1</v>
      </c>
      <c r="D630" s="427">
        <v>77</v>
      </c>
      <c r="E630" s="427">
        <v>0</v>
      </c>
      <c r="F630" s="427"/>
      <c r="G630" s="427">
        <v>19.4908</v>
      </c>
    </row>
    <row r="631" spans="1:7" ht="15" x14ac:dyDescent="0.2">
      <c r="A631" s="426">
        <v>44313.250023148146</v>
      </c>
      <c r="B631" s="427">
        <v>457.3</v>
      </c>
      <c r="C631" s="427">
        <v>1.4</v>
      </c>
      <c r="D631" s="427">
        <v>83</v>
      </c>
      <c r="E631" s="427">
        <v>0</v>
      </c>
      <c r="F631" s="427"/>
      <c r="G631" s="427">
        <v>32.621600000000001</v>
      </c>
    </row>
    <row r="632" spans="1:7" ht="15" x14ac:dyDescent="0.2">
      <c r="A632" s="426">
        <v>44313.291678240741</v>
      </c>
      <c r="B632" s="427">
        <v>457.6</v>
      </c>
      <c r="C632" s="427">
        <v>2.1</v>
      </c>
      <c r="D632" s="427">
        <v>83</v>
      </c>
      <c r="E632" s="427">
        <v>0</v>
      </c>
      <c r="F632" s="427"/>
      <c r="G632" s="427">
        <v>98.231499999999997</v>
      </c>
    </row>
    <row r="633" spans="1:7" ht="15" x14ac:dyDescent="0.2">
      <c r="A633" s="426">
        <v>44313.333356481482</v>
      </c>
      <c r="B633" s="427">
        <v>457.9</v>
      </c>
      <c r="C633" s="427">
        <v>3.3</v>
      </c>
      <c r="D633" s="427">
        <v>83</v>
      </c>
      <c r="E633" s="427">
        <v>0.4</v>
      </c>
      <c r="F633" s="427">
        <v>270</v>
      </c>
      <c r="G633" s="427">
        <v>37.213099999999997</v>
      </c>
    </row>
    <row r="634" spans="1:7" ht="15" x14ac:dyDescent="0.2">
      <c r="A634" s="426">
        <v>44313.375011574077</v>
      </c>
      <c r="B634" s="427">
        <v>458.2</v>
      </c>
      <c r="C634" s="427">
        <v>5.3</v>
      </c>
      <c r="D634" s="427">
        <v>74</v>
      </c>
      <c r="E634" s="427">
        <v>0.4</v>
      </c>
      <c r="F634" s="427">
        <v>270</v>
      </c>
      <c r="G634" s="427">
        <v>27.906500000000001</v>
      </c>
    </row>
    <row r="635" spans="1:7" ht="15" x14ac:dyDescent="0.2">
      <c r="A635" s="426">
        <v>44313.416689814818</v>
      </c>
      <c r="B635" s="427">
        <v>458.3</v>
      </c>
      <c r="C635" s="427">
        <v>7.1</v>
      </c>
      <c r="D635" s="427">
        <v>65</v>
      </c>
      <c r="E635" s="427">
        <v>0.9</v>
      </c>
      <c r="F635" s="427">
        <v>157.5</v>
      </c>
      <c r="G635" s="427">
        <v>20.590199999999999</v>
      </c>
    </row>
    <row r="636" spans="1:7" ht="15" x14ac:dyDescent="0.2">
      <c r="A636" s="426">
        <v>44313.458344907405</v>
      </c>
      <c r="B636" s="427">
        <v>458.1</v>
      </c>
      <c r="C636" s="427">
        <v>9.9</v>
      </c>
      <c r="D636" s="427">
        <v>51</v>
      </c>
      <c r="E636" s="427">
        <v>0.9</v>
      </c>
      <c r="F636" s="427">
        <v>202.5</v>
      </c>
      <c r="G636" s="427">
        <v>25.728999999999999</v>
      </c>
    </row>
    <row r="637" spans="1:7" ht="15" x14ac:dyDescent="0.2">
      <c r="A637" s="426">
        <v>44313.500011574077</v>
      </c>
      <c r="B637" s="427">
        <v>457.5</v>
      </c>
      <c r="C637" s="427">
        <v>11.6</v>
      </c>
      <c r="D637" s="427">
        <v>34</v>
      </c>
      <c r="E637" s="427">
        <v>0.9</v>
      </c>
      <c r="F637" s="427">
        <v>315</v>
      </c>
      <c r="G637" s="427"/>
    </row>
    <row r="638" spans="1:7" ht="15" x14ac:dyDescent="0.2">
      <c r="A638" s="426">
        <v>44313.541689814818</v>
      </c>
      <c r="B638" s="427">
        <v>457</v>
      </c>
      <c r="C638" s="427">
        <v>12.1</v>
      </c>
      <c r="D638" s="427">
        <v>40</v>
      </c>
      <c r="E638" s="427">
        <v>1.3</v>
      </c>
      <c r="F638" s="427">
        <v>180</v>
      </c>
      <c r="G638" s="427">
        <v>11.377700000000001</v>
      </c>
    </row>
    <row r="639" spans="1:7" ht="15" x14ac:dyDescent="0.2">
      <c r="A639" s="426">
        <v>44313.583356481482</v>
      </c>
      <c r="B639" s="427">
        <v>456.6</v>
      </c>
      <c r="C639" s="427">
        <v>11.8</v>
      </c>
      <c r="D639" s="427">
        <v>59</v>
      </c>
      <c r="E639" s="427">
        <v>1.3</v>
      </c>
      <c r="F639" s="427">
        <v>315</v>
      </c>
      <c r="G639" s="427">
        <v>33.106499999999997</v>
      </c>
    </row>
    <row r="640" spans="1:7" ht="15" x14ac:dyDescent="0.2">
      <c r="A640" s="426">
        <v>44313.625023148146</v>
      </c>
      <c r="B640" s="427">
        <v>456.2</v>
      </c>
      <c r="C640" s="427">
        <v>10</v>
      </c>
      <c r="D640" s="427">
        <v>68</v>
      </c>
      <c r="E640" s="427">
        <v>2.7</v>
      </c>
      <c r="F640" s="427">
        <v>337.5</v>
      </c>
      <c r="G640" s="427">
        <v>25.198499999999999</v>
      </c>
    </row>
    <row r="641" spans="1:7" ht="15" x14ac:dyDescent="0.2">
      <c r="A641" s="426">
        <v>44313.666678240741</v>
      </c>
      <c r="B641" s="427">
        <v>456.3</v>
      </c>
      <c r="C641" s="427">
        <v>9.6</v>
      </c>
      <c r="D641" s="427">
        <v>74</v>
      </c>
      <c r="E641" s="427">
        <v>2.2000000000000002</v>
      </c>
      <c r="F641" s="427">
        <v>337.5</v>
      </c>
      <c r="G641" s="427">
        <v>27.7699</v>
      </c>
    </row>
    <row r="642" spans="1:7" ht="15" x14ac:dyDescent="0.2">
      <c r="A642" s="426">
        <v>44313.708356481482</v>
      </c>
      <c r="B642" s="427">
        <v>456.3</v>
      </c>
      <c r="C642" s="427">
        <v>7.6</v>
      </c>
      <c r="D642" s="427">
        <v>79</v>
      </c>
      <c r="E642" s="427">
        <v>2.2000000000000002</v>
      </c>
      <c r="F642" s="427">
        <v>0</v>
      </c>
      <c r="G642" s="427">
        <v>32.361499999999999</v>
      </c>
    </row>
    <row r="643" spans="1:7" ht="15" x14ac:dyDescent="0.2">
      <c r="A643" s="426">
        <v>44313.750011574077</v>
      </c>
      <c r="B643" s="427">
        <v>456.6</v>
      </c>
      <c r="C643" s="427">
        <v>6.1</v>
      </c>
      <c r="D643" s="427">
        <v>82</v>
      </c>
      <c r="E643" s="427">
        <v>1.8</v>
      </c>
      <c r="F643" s="427">
        <v>0</v>
      </c>
      <c r="G643" s="427">
        <v>29.854399999999998</v>
      </c>
    </row>
    <row r="644" spans="1:7" ht="15" x14ac:dyDescent="0.2">
      <c r="A644" s="426">
        <v>44313.791678240741</v>
      </c>
      <c r="B644" s="427">
        <v>457.1</v>
      </c>
      <c r="C644" s="427">
        <v>5.0999999999999996</v>
      </c>
      <c r="D644" s="427">
        <v>86</v>
      </c>
      <c r="E644" s="427">
        <v>1.3</v>
      </c>
      <c r="F644" s="427">
        <v>0</v>
      </c>
      <c r="G644" s="427">
        <v>26.343</v>
      </c>
    </row>
    <row r="645" spans="1:7" ht="15" x14ac:dyDescent="0.2">
      <c r="A645" s="426">
        <v>44313.833356481482</v>
      </c>
      <c r="B645" s="427">
        <v>457.4</v>
      </c>
      <c r="C645" s="427">
        <v>4.7</v>
      </c>
      <c r="D645" s="427">
        <v>87</v>
      </c>
      <c r="E645" s="427">
        <v>0.9</v>
      </c>
      <c r="F645" s="427">
        <v>0</v>
      </c>
      <c r="G645" s="427">
        <v>24.462399999999999</v>
      </c>
    </row>
    <row r="646" spans="1:7" ht="15" x14ac:dyDescent="0.2">
      <c r="A646" s="426">
        <v>44313.875023148146</v>
      </c>
      <c r="B646" s="427">
        <v>457.7</v>
      </c>
      <c r="C646" s="427">
        <v>4.4000000000000004</v>
      </c>
      <c r="D646" s="427">
        <v>88</v>
      </c>
      <c r="E646" s="427">
        <v>0.9</v>
      </c>
      <c r="F646" s="427">
        <v>22.5</v>
      </c>
      <c r="G646" s="427">
        <v>22.751300000000001</v>
      </c>
    </row>
    <row r="647" spans="1:7" ht="15" x14ac:dyDescent="0.2">
      <c r="A647" s="426">
        <v>44313.916689814818</v>
      </c>
      <c r="B647" s="427">
        <v>457.9</v>
      </c>
      <c r="C647" s="427">
        <v>4.0999999999999996</v>
      </c>
      <c r="D647" s="427">
        <v>87</v>
      </c>
      <c r="E647" s="427">
        <v>0.4</v>
      </c>
      <c r="F647" s="427">
        <v>315</v>
      </c>
      <c r="G647" s="427">
        <v>20.768899999999999</v>
      </c>
    </row>
    <row r="648" spans="1:7" ht="15" x14ac:dyDescent="0.2">
      <c r="A648" s="426">
        <v>44313.958356481482</v>
      </c>
      <c r="B648" s="427">
        <v>457.8</v>
      </c>
      <c r="C648" s="427">
        <v>3.8</v>
      </c>
      <c r="D648" s="427">
        <v>88</v>
      </c>
      <c r="E648" s="427">
        <v>0.4</v>
      </c>
      <c r="F648" s="427">
        <v>315</v>
      </c>
      <c r="G648" s="427">
        <v>11.9344</v>
      </c>
    </row>
    <row r="649" spans="1:7" ht="15" x14ac:dyDescent="0.2">
      <c r="A649" s="426">
        <v>44314.000011574077</v>
      </c>
      <c r="B649" s="427">
        <v>457.8</v>
      </c>
      <c r="C649" s="427">
        <v>3.1</v>
      </c>
      <c r="D649" s="427">
        <v>91</v>
      </c>
      <c r="E649" s="427">
        <v>0.4</v>
      </c>
      <c r="F649" s="427">
        <v>315</v>
      </c>
      <c r="G649" s="427">
        <v>10.5136</v>
      </c>
    </row>
    <row r="650" spans="1:7" ht="15" x14ac:dyDescent="0.2">
      <c r="A650" s="426">
        <v>44314.041689814818</v>
      </c>
      <c r="B650" s="427">
        <v>457.6</v>
      </c>
      <c r="C650" s="427">
        <v>2.2000000000000002</v>
      </c>
      <c r="D650" s="427">
        <v>92</v>
      </c>
      <c r="E650" s="427">
        <v>0.4</v>
      </c>
      <c r="F650" s="427">
        <v>180</v>
      </c>
      <c r="G650" s="427">
        <v>17.991099999999999</v>
      </c>
    </row>
    <row r="651" spans="1:7" ht="15" x14ac:dyDescent="0.2">
      <c r="A651" s="426">
        <v>44314.083344907405</v>
      </c>
      <c r="B651" s="427">
        <v>457.2</v>
      </c>
      <c r="C651" s="427">
        <v>2.2999999999999998</v>
      </c>
      <c r="D651" s="427">
        <v>93</v>
      </c>
      <c r="E651" s="427">
        <v>0</v>
      </c>
      <c r="F651" s="427"/>
      <c r="G651" s="427">
        <v>63.726399999999998</v>
      </c>
    </row>
    <row r="652" spans="1:7" ht="15" x14ac:dyDescent="0.2">
      <c r="A652" s="426">
        <v>44314.125023148146</v>
      </c>
      <c r="B652" s="427">
        <v>457.1</v>
      </c>
      <c r="C652" s="427">
        <v>2.6</v>
      </c>
      <c r="D652" s="427">
        <v>86</v>
      </c>
      <c r="E652" s="427">
        <v>0.4</v>
      </c>
      <c r="F652" s="427">
        <v>247.5</v>
      </c>
      <c r="G652" s="427">
        <v>22.534300000000002</v>
      </c>
    </row>
    <row r="653" spans="1:7" ht="15" x14ac:dyDescent="0.2">
      <c r="A653" s="426">
        <v>44314.166678240741</v>
      </c>
      <c r="B653" s="427">
        <v>456.9</v>
      </c>
      <c r="C653" s="427">
        <v>2.4</v>
      </c>
      <c r="D653" s="427">
        <v>88</v>
      </c>
      <c r="E653" s="427">
        <v>0</v>
      </c>
      <c r="F653" s="427"/>
      <c r="G653" s="427">
        <v>13.5749</v>
      </c>
    </row>
    <row r="654" spans="1:7" ht="15" x14ac:dyDescent="0.2">
      <c r="A654" s="426">
        <v>44314.208356481482</v>
      </c>
      <c r="B654" s="427">
        <v>456.9</v>
      </c>
      <c r="C654" s="427">
        <v>1.3</v>
      </c>
      <c r="D654" s="427">
        <v>91</v>
      </c>
      <c r="E654" s="427">
        <v>0.4</v>
      </c>
      <c r="F654" s="427">
        <v>202.5</v>
      </c>
      <c r="G654" s="427">
        <v>10.7598</v>
      </c>
    </row>
    <row r="655" spans="1:7" ht="15" x14ac:dyDescent="0.2">
      <c r="A655" s="426">
        <v>44314.250011574077</v>
      </c>
      <c r="B655" s="427">
        <v>457.4</v>
      </c>
      <c r="C655" s="427">
        <v>1.2</v>
      </c>
      <c r="D655" s="427">
        <v>93</v>
      </c>
      <c r="E655" s="427">
        <v>0.4</v>
      </c>
      <c r="F655" s="427">
        <v>45</v>
      </c>
      <c r="G655" s="427">
        <v>17.925999999999998</v>
      </c>
    </row>
    <row r="656" spans="1:7" ht="15" x14ac:dyDescent="0.2">
      <c r="A656" s="426">
        <v>44314.291689814818</v>
      </c>
      <c r="B656" s="427">
        <v>457.8</v>
      </c>
      <c r="C656" s="427">
        <v>2.1</v>
      </c>
      <c r="D656" s="427">
        <v>91</v>
      </c>
      <c r="E656" s="427">
        <v>0.4</v>
      </c>
      <c r="F656" s="427">
        <v>45</v>
      </c>
      <c r="G656" s="427">
        <v>14.927</v>
      </c>
    </row>
    <row r="657" spans="1:7" ht="15" x14ac:dyDescent="0.2">
      <c r="A657" s="426">
        <v>44314.333344907405</v>
      </c>
      <c r="B657" s="427">
        <v>457.9</v>
      </c>
      <c r="C657" s="427">
        <v>3.6</v>
      </c>
      <c r="D657" s="427">
        <v>84</v>
      </c>
      <c r="E657" s="427">
        <v>0.9</v>
      </c>
      <c r="F657" s="427">
        <v>0</v>
      </c>
      <c r="G657" s="427">
        <v>11.063700000000001</v>
      </c>
    </row>
    <row r="658" spans="1:7" ht="15" x14ac:dyDescent="0.2">
      <c r="A658" s="426">
        <v>44314.375023148146</v>
      </c>
      <c r="B658" s="427">
        <v>458.4</v>
      </c>
      <c r="C658" s="427">
        <v>6.2</v>
      </c>
      <c r="D658" s="427">
        <v>76</v>
      </c>
      <c r="E658" s="427">
        <v>0.9</v>
      </c>
      <c r="F658" s="427">
        <v>337.5</v>
      </c>
      <c r="G658" s="427">
        <v>21.1934</v>
      </c>
    </row>
    <row r="659" spans="1:7" ht="15" x14ac:dyDescent="0.2">
      <c r="A659" s="426">
        <v>44314.416678240741</v>
      </c>
      <c r="B659" s="427">
        <v>458.5</v>
      </c>
      <c r="C659" s="427">
        <v>8.1</v>
      </c>
      <c r="D659" s="427">
        <v>66</v>
      </c>
      <c r="E659" s="427">
        <v>0.9</v>
      </c>
      <c r="F659" s="427">
        <v>45</v>
      </c>
      <c r="G659" s="427">
        <v>20.271000000000001</v>
      </c>
    </row>
    <row r="660" spans="1:7" ht="15" x14ac:dyDescent="0.2">
      <c r="A660" s="426">
        <v>44314.458356481482</v>
      </c>
      <c r="B660" s="427">
        <v>458.3</v>
      </c>
      <c r="C660" s="427">
        <v>8.8000000000000007</v>
      </c>
      <c r="D660" s="427">
        <v>62</v>
      </c>
      <c r="E660" s="427">
        <v>1.3</v>
      </c>
      <c r="F660" s="427">
        <v>45</v>
      </c>
      <c r="G660" s="427">
        <v>13.5814</v>
      </c>
    </row>
    <row r="661" spans="1:7" ht="15" x14ac:dyDescent="0.2">
      <c r="A661" s="426">
        <v>44314.500011574077</v>
      </c>
      <c r="B661" s="427">
        <v>458</v>
      </c>
      <c r="C661" s="427">
        <v>10.3</v>
      </c>
      <c r="D661" s="427">
        <v>56</v>
      </c>
      <c r="E661" s="427">
        <v>1.8</v>
      </c>
      <c r="F661" s="427">
        <v>315</v>
      </c>
      <c r="G661" s="427">
        <v>8.9511699999999994</v>
      </c>
    </row>
    <row r="662" spans="1:7" ht="15" x14ac:dyDescent="0.2">
      <c r="A662" s="426">
        <v>44314.541689814818</v>
      </c>
      <c r="B662" s="427">
        <v>457.6</v>
      </c>
      <c r="C662" s="427">
        <v>11.3</v>
      </c>
      <c r="D662" s="427">
        <v>55</v>
      </c>
      <c r="E662" s="427">
        <v>1.3</v>
      </c>
      <c r="F662" s="427">
        <v>22.5</v>
      </c>
      <c r="G662" s="427">
        <v>28.841000000000001</v>
      </c>
    </row>
    <row r="663" spans="1:7" ht="15" x14ac:dyDescent="0.2">
      <c r="A663" s="426">
        <v>44314.583356481482</v>
      </c>
      <c r="B663" s="427">
        <v>457</v>
      </c>
      <c r="C663" s="427">
        <v>12.4</v>
      </c>
      <c r="D663" s="427">
        <v>48</v>
      </c>
      <c r="E663" s="427">
        <v>1.3</v>
      </c>
      <c r="F663" s="427">
        <v>337.5</v>
      </c>
      <c r="G663" s="427">
        <v>2.03111</v>
      </c>
    </row>
    <row r="664" spans="1:7" ht="15" x14ac:dyDescent="0.2">
      <c r="A664" s="426">
        <v>44314.625011574077</v>
      </c>
      <c r="B664" s="427">
        <v>456.4</v>
      </c>
      <c r="C664" s="427">
        <v>13</v>
      </c>
      <c r="D664" s="427">
        <v>45</v>
      </c>
      <c r="E664" s="427">
        <v>1.8</v>
      </c>
      <c r="F664" s="427">
        <v>337.5</v>
      </c>
      <c r="G664" s="427">
        <v>20.474399999999999</v>
      </c>
    </row>
    <row r="665" spans="1:7" ht="15" x14ac:dyDescent="0.2">
      <c r="A665" s="426">
        <v>44314.666689814818</v>
      </c>
      <c r="B665" s="427">
        <v>456.3</v>
      </c>
      <c r="C665" s="427">
        <v>11.7</v>
      </c>
      <c r="D665" s="427">
        <v>53</v>
      </c>
      <c r="E665" s="427">
        <v>1.8</v>
      </c>
      <c r="F665" s="427">
        <v>22.5</v>
      </c>
      <c r="G665" s="427">
        <v>21.312999999999999</v>
      </c>
    </row>
    <row r="666" spans="1:7" ht="15" x14ac:dyDescent="0.2">
      <c r="A666" s="426">
        <v>44314.708344907405</v>
      </c>
      <c r="B666" s="427">
        <v>456.3</v>
      </c>
      <c r="C666" s="427">
        <v>9.9</v>
      </c>
      <c r="D666" s="427">
        <v>68</v>
      </c>
      <c r="E666" s="427">
        <v>1.8</v>
      </c>
      <c r="F666" s="427">
        <v>337.5</v>
      </c>
      <c r="G666" s="427">
        <v>30.8568</v>
      </c>
    </row>
    <row r="667" spans="1:7" ht="15" x14ac:dyDescent="0.2">
      <c r="A667" s="426">
        <v>44314.750023148146</v>
      </c>
      <c r="B667" s="427">
        <v>456.6</v>
      </c>
      <c r="C667" s="427">
        <v>7.1</v>
      </c>
      <c r="D667" s="427">
        <v>70</v>
      </c>
      <c r="E667" s="427">
        <v>2.2000000000000002</v>
      </c>
      <c r="F667" s="427">
        <v>0</v>
      </c>
      <c r="G667" s="427">
        <v>25.014199999999999</v>
      </c>
    </row>
    <row r="668" spans="1:7" ht="15" x14ac:dyDescent="0.2">
      <c r="A668" s="426">
        <v>44314.791689814818</v>
      </c>
      <c r="B668" s="427">
        <v>457</v>
      </c>
      <c r="C668" s="427">
        <v>6</v>
      </c>
      <c r="D668" s="427">
        <v>78</v>
      </c>
      <c r="E668" s="427">
        <v>1.8</v>
      </c>
      <c r="F668" s="427">
        <v>0</v>
      </c>
      <c r="G668" s="427">
        <v>45.586300000000001</v>
      </c>
    </row>
    <row r="669" spans="1:7" ht="15" x14ac:dyDescent="0.2">
      <c r="A669" s="426">
        <v>44314.833356481482</v>
      </c>
      <c r="B669" s="427">
        <v>457.4</v>
      </c>
      <c r="C669" s="427">
        <v>5</v>
      </c>
      <c r="D669" s="427">
        <v>86</v>
      </c>
      <c r="E669" s="427">
        <v>0.9</v>
      </c>
      <c r="F669" s="427">
        <v>0</v>
      </c>
      <c r="G669" s="427">
        <v>36.756300000000003</v>
      </c>
    </row>
    <row r="670" spans="1:7" ht="15" x14ac:dyDescent="0.2">
      <c r="A670" s="426">
        <v>44314.875023148146</v>
      </c>
      <c r="B670" s="427">
        <v>457.7</v>
      </c>
      <c r="C670" s="427">
        <v>4.7</v>
      </c>
      <c r="D670" s="427">
        <v>85</v>
      </c>
      <c r="E670" s="427">
        <v>0.9</v>
      </c>
      <c r="F670" s="427">
        <v>45</v>
      </c>
      <c r="G670" s="427">
        <v>30.1752</v>
      </c>
    </row>
    <row r="671" spans="1:7" ht="15" x14ac:dyDescent="0.2">
      <c r="A671" s="426">
        <v>44314.916689814818</v>
      </c>
      <c r="B671" s="427">
        <v>457.9</v>
      </c>
      <c r="C671" s="427">
        <v>4.7</v>
      </c>
      <c r="D671" s="427">
        <v>88</v>
      </c>
      <c r="E671" s="427">
        <v>0.4</v>
      </c>
      <c r="F671" s="427">
        <v>22.5</v>
      </c>
      <c r="G671" s="427">
        <v>22.919</v>
      </c>
    </row>
    <row r="672" spans="1:7" ht="15" x14ac:dyDescent="0.2">
      <c r="A672" s="426">
        <v>44314.958344907405</v>
      </c>
      <c r="B672" s="427">
        <v>458.1</v>
      </c>
      <c r="C672" s="427">
        <v>4.2</v>
      </c>
      <c r="D672" s="427">
        <v>88</v>
      </c>
      <c r="E672" s="427">
        <v>0.9</v>
      </c>
      <c r="F672" s="427">
        <v>22.5</v>
      </c>
      <c r="G672" s="427">
        <v>16.885899999999999</v>
      </c>
    </row>
    <row r="673" spans="1:7" ht="15" x14ac:dyDescent="0.2">
      <c r="A673" s="426">
        <v>44315.000011574077</v>
      </c>
      <c r="B673" s="427">
        <v>458.2</v>
      </c>
      <c r="C673" s="427">
        <v>3.9</v>
      </c>
      <c r="D673" s="427">
        <v>88</v>
      </c>
      <c r="E673" s="427">
        <v>0.4</v>
      </c>
      <c r="F673" s="427">
        <v>45</v>
      </c>
      <c r="G673" s="427">
        <v>9.1415799999999994</v>
      </c>
    </row>
    <row r="674" spans="1:7" ht="15" x14ac:dyDescent="0.2">
      <c r="A674" s="426">
        <v>44315.041689814818</v>
      </c>
      <c r="B674" s="427">
        <v>457.9</v>
      </c>
      <c r="C674" s="427">
        <v>3.7</v>
      </c>
      <c r="D674" s="427">
        <v>88</v>
      </c>
      <c r="E674" s="427">
        <v>0.9</v>
      </c>
      <c r="F674" s="427">
        <v>22.5</v>
      </c>
      <c r="G674" s="427">
        <v>13.641299999999999</v>
      </c>
    </row>
    <row r="675" spans="1:7" ht="15" x14ac:dyDescent="0.2">
      <c r="A675" s="426">
        <v>44315.083356481482</v>
      </c>
      <c r="B675" s="427">
        <v>457.6</v>
      </c>
      <c r="C675" s="427">
        <v>3.4</v>
      </c>
      <c r="D675" s="427">
        <v>88</v>
      </c>
      <c r="E675" s="427">
        <v>0.4</v>
      </c>
      <c r="F675" s="427">
        <v>0</v>
      </c>
      <c r="G675" s="427">
        <v>7.9390000000000001</v>
      </c>
    </row>
    <row r="676" spans="1:7" ht="15" x14ac:dyDescent="0.2">
      <c r="A676" s="426">
        <v>44315.125011574077</v>
      </c>
      <c r="B676" s="427">
        <v>457.4</v>
      </c>
      <c r="C676" s="427">
        <v>2.6</v>
      </c>
      <c r="D676" s="427">
        <v>90</v>
      </c>
      <c r="E676" s="427">
        <v>0.9</v>
      </c>
      <c r="F676" s="427">
        <v>0</v>
      </c>
      <c r="G676" s="427">
        <v>8.2559000000000005</v>
      </c>
    </row>
    <row r="677" spans="1:7" ht="15" x14ac:dyDescent="0.2">
      <c r="A677" s="426">
        <v>44315.166689814818</v>
      </c>
      <c r="B677" s="427">
        <v>457.4</v>
      </c>
      <c r="C677" s="427">
        <v>2.8</v>
      </c>
      <c r="D677" s="427">
        <v>89</v>
      </c>
      <c r="E677" s="427">
        <v>0.4</v>
      </c>
      <c r="F677" s="427">
        <v>337.5</v>
      </c>
      <c r="G677" s="427">
        <v>11.052199999999999</v>
      </c>
    </row>
    <row r="678" spans="1:7" ht="15" x14ac:dyDescent="0.2">
      <c r="A678" s="426">
        <v>44315.208356481482</v>
      </c>
      <c r="B678" s="427">
        <v>457.5</v>
      </c>
      <c r="C678" s="427">
        <v>2.9</v>
      </c>
      <c r="D678" s="427">
        <v>88</v>
      </c>
      <c r="E678" s="427">
        <v>0</v>
      </c>
      <c r="F678" s="427"/>
      <c r="G678" s="427">
        <v>9.5122900000000001</v>
      </c>
    </row>
    <row r="679" spans="1:7" ht="15" x14ac:dyDescent="0.2">
      <c r="A679" s="426">
        <v>44315.250023148146</v>
      </c>
      <c r="B679" s="427">
        <v>457.7</v>
      </c>
      <c r="C679" s="427">
        <v>2.6</v>
      </c>
      <c r="D679" s="427">
        <v>89</v>
      </c>
      <c r="E679" s="427">
        <v>0.4</v>
      </c>
      <c r="F679" s="427">
        <v>315</v>
      </c>
      <c r="G679" s="427">
        <v>15.2598</v>
      </c>
    </row>
    <row r="680" spans="1:7" ht="15" x14ac:dyDescent="0.2">
      <c r="A680" s="426">
        <v>44315.291678240741</v>
      </c>
      <c r="B680" s="427">
        <v>458</v>
      </c>
      <c r="C680" s="427">
        <v>2.6</v>
      </c>
      <c r="D680" s="427">
        <v>91</v>
      </c>
      <c r="E680" s="427">
        <v>0.4</v>
      </c>
      <c r="F680" s="427">
        <v>315</v>
      </c>
      <c r="G680" s="427">
        <v>23.324000000000002</v>
      </c>
    </row>
    <row r="681" spans="1:7" ht="15" x14ac:dyDescent="0.2">
      <c r="A681" s="426">
        <v>44315.333356481482</v>
      </c>
      <c r="B681" s="427">
        <v>458.4</v>
      </c>
      <c r="C681" s="427">
        <v>4.7</v>
      </c>
      <c r="D681" s="427">
        <v>79</v>
      </c>
      <c r="E681" s="427">
        <v>0.4</v>
      </c>
      <c r="F681" s="427">
        <v>22.5</v>
      </c>
      <c r="G681" s="427">
        <v>22.7135</v>
      </c>
    </row>
    <row r="682" spans="1:7" ht="15" x14ac:dyDescent="0.2">
      <c r="A682" s="426">
        <v>44315.375023148146</v>
      </c>
      <c r="B682" s="427">
        <v>458.7</v>
      </c>
      <c r="C682" s="427">
        <v>7.3</v>
      </c>
      <c r="D682" s="427">
        <v>70</v>
      </c>
      <c r="E682" s="427">
        <v>0.4</v>
      </c>
      <c r="F682" s="427">
        <v>202.5</v>
      </c>
      <c r="G682" s="427">
        <v>34.670099999999998</v>
      </c>
    </row>
    <row r="683" spans="1:7" ht="15" x14ac:dyDescent="0.2">
      <c r="A683" s="426">
        <v>44315.416678240741</v>
      </c>
      <c r="B683" s="427">
        <v>458.8</v>
      </c>
      <c r="C683" s="427">
        <v>9.4</v>
      </c>
      <c r="D683" s="427">
        <v>58</v>
      </c>
      <c r="E683" s="427">
        <v>1.3</v>
      </c>
      <c r="F683" s="427">
        <v>22.5</v>
      </c>
      <c r="G683" s="427">
        <v>18.377099999999999</v>
      </c>
    </row>
    <row r="684" spans="1:7" ht="15" x14ac:dyDescent="0.2">
      <c r="A684" s="426">
        <v>44315.458356481482</v>
      </c>
      <c r="B684" s="427">
        <v>458.6</v>
      </c>
      <c r="C684" s="427">
        <v>9.6</v>
      </c>
      <c r="D684" s="427">
        <v>63</v>
      </c>
      <c r="E684" s="427">
        <v>0.9</v>
      </c>
      <c r="F684" s="427">
        <v>22.5</v>
      </c>
      <c r="G684" s="427">
        <v>23.351400000000002</v>
      </c>
    </row>
    <row r="685" spans="1:7" ht="15" x14ac:dyDescent="0.2">
      <c r="A685" s="426">
        <v>44315.500011574077</v>
      </c>
      <c r="B685" s="427">
        <v>458.3</v>
      </c>
      <c r="C685" s="427">
        <v>9.6999999999999993</v>
      </c>
      <c r="D685" s="427">
        <v>65</v>
      </c>
      <c r="E685" s="427">
        <v>1.3</v>
      </c>
      <c r="F685" s="427">
        <v>22.5</v>
      </c>
      <c r="G685" s="427">
        <v>19.388000000000002</v>
      </c>
    </row>
    <row r="686" spans="1:7" ht="15" x14ac:dyDescent="0.2">
      <c r="A686" s="426">
        <v>44315.541678240741</v>
      </c>
      <c r="B686" s="427">
        <v>457.9</v>
      </c>
      <c r="C686" s="427">
        <v>12.1</v>
      </c>
      <c r="D686" s="427">
        <v>58</v>
      </c>
      <c r="E686" s="427">
        <v>1.8</v>
      </c>
      <c r="F686" s="427">
        <v>22.5</v>
      </c>
      <c r="G686" s="427">
        <v>22.293199999999999</v>
      </c>
    </row>
    <row r="687" spans="1:7" ht="15" x14ac:dyDescent="0.2">
      <c r="A687" s="426">
        <v>44315.583356481482</v>
      </c>
      <c r="B687" s="427">
        <v>457.4</v>
      </c>
      <c r="C687" s="427">
        <v>11.5</v>
      </c>
      <c r="D687" s="427">
        <v>62</v>
      </c>
      <c r="E687" s="427">
        <v>2.7</v>
      </c>
      <c r="F687" s="427">
        <v>337.5</v>
      </c>
      <c r="G687" s="427">
        <v>24.0381</v>
      </c>
    </row>
    <row r="688" spans="1:7" ht="15" x14ac:dyDescent="0.2">
      <c r="A688" s="426">
        <v>44315.625011574077</v>
      </c>
      <c r="B688" s="427">
        <v>456.9</v>
      </c>
      <c r="C688" s="427">
        <v>10.8</v>
      </c>
      <c r="D688" s="427">
        <v>67</v>
      </c>
      <c r="E688" s="427">
        <v>2.2000000000000002</v>
      </c>
      <c r="F688" s="427">
        <v>337.5</v>
      </c>
      <c r="G688" s="427">
        <v>17.945499999999999</v>
      </c>
    </row>
    <row r="689" spans="1:7" ht="15" x14ac:dyDescent="0.2">
      <c r="A689" s="426">
        <v>44315.666689814818</v>
      </c>
      <c r="B689" s="427">
        <v>456.7</v>
      </c>
      <c r="C689" s="427">
        <v>11.3</v>
      </c>
      <c r="D689" s="427">
        <v>66</v>
      </c>
      <c r="E689" s="427">
        <v>2.2000000000000002</v>
      </c>
      <c r="F689" s="427">
        <v>0</v>
      </c>
      <c r="G689" s="427">
        <v>12.801299999999999</v>
      </c>
    </row>
    <row r="690" spans="1:7" ht="15" x14ac:dyDescent="0.2">
      <c r="A690" s="426">
        <v>44315.708356481482</v>
      </c>
      <c r="B690" s="427">
        <v>456.8</v>
      </c>
      <c r="C690" s="427">
        <v>7.9</v>
      </c>
      <c r="D690" s="427">
        <v>76</v>
      </c>
      <c r="E690" s="427">
        <v>2.2000000000000002</v>
      </c>
      <c r="F690" s="427">
        <v>0</v>
      </c>
      <c r="G690" s="427">
        <v>19.1111</v>
      </c>
    </row>
    <row r="691" spans="1:7" ht="15" x14ac:dyDescent="0.2">
      <c r="A691" s="426">
        <v>44315.750011574077</v>
      </c>
      <c r="B691" s="427">
        <v>457.2</v>
      </c>
      <c r="C691" s="427">
        <v>5.8</v>
      </c>
      <c r="D691" s="427">
        <v>84</v>
      </c>
      <c r="E691" s="427">
        <v>2.2000000000000002</v>
      </c>
      <c r="F691" s="427">
        <v>0</v>
      </c>
      <c r="G691" s="427">
        <v>29.3629</v>
      </c>
    </row>
    <row r="692" spans="1:7" ht="15" x14ac:dyDescent="0.2">
      <c r="A692" s="426">
        <v>44315.791689814818</v>
      </c>
      <c r="B692" s="427">
        <v>457.5</v>
      </c>
      <c r="C692" s="427">
        <v>5.5</v>
      </c>
      <c r="D692" s="427">
        <v>87</v>
      </c>
      <c r="E692" s="427">
        <v>1.8</v>
      </c>
      <c r="F692" s="427">
        <v>0</v>
      </c>
      <c r="G692" s="427">
        <v>19.6296</v>
      </c>
    </row>
    <row r="693" spans="1:7" ht="15" x14ac:dyDescent="0.2">
      <c r="A693" s="426">
        <v>44315.833344907405</v>
      </c>
      <c r="B693" s="427">
        <v>457.8</v>
      </c>
      <c r="C693" s="427">
        <v>5.3</v>
      </c>
      <c r="D693" s="427">
        <v>86</v>
      </c>
      <c r="E693" s="427">
        <v>1.8</v>
      </c>
      <c r="F693" s="427">
        <v>0</v>
      </c>
      <c r="G693" s="427">
        <v>15.7682</v>
      </c>
    </row>
    <row r="694" spans="1:7" ht="15" x14ac:dyDescent="0.2">
      <c r="A694" s="426">
        <v>44315.875023148146</v>
      </c>
      <c r="B694" s="427">
        <v>458.2</v>
      </c>
      <c r="C694" s="427">
        <v>5</v>
      </c>
      <c r="D694" s="427">
        <v>88</v>
      </c>
      <c r="E694" s="427">
        <v>1.8</v>
      </c>
      <c r="F694" s="427">
        <v>0</v>
      </c>
      <c r="G694" s="427">
        <v>14.1264</v>
      </c>
    </row>
    <row r="695" spans="1:7" ht="15" x14ac:dyDescent="0.2">
      <c r="A695" s="426">
        <v>44315.916678240741</v>
      </c>
      <c r="B695" s="427">
        <v>458.3</v>
      </c>
      <c r="C695" s="427">
        <v>4.8</v>
      </c>
      <c r="D695" s="427">
        <v>89</v>
      </c>
      <c r="E695" s="427">
        <v>1.3</v>
      </c>
      <c r="F695" s="427">
        <v>0</v>
      </c>
      <c r="G695" s="427">
        <v>7.9680799999999996</v>
      </c>
    </row>
    <row r="696" spans="1:7" ht="15" x14ac:dyDescent="0.2">
      <c r="A696" s="426">
        <v>44315.958356481482</v>
      </c>
      <c r="B696" s="427">
        <v>458.3</v>
      </c>
      <c r="C696" s="427">
        <v>4.4000000000000004</v>
      </c>
      <c r="D696" s="427">
        <v>89</v>
      </c>
      <c r="E696" s="427">
        <v>1.3</v>
      </c>
      <c r="F696" s="427">
        <v>0</v>
      </c>
      <c r="G696" s="427">
        <v>3.0212300000000001</v>
      </c>
    </row>
    <row r="697" spans="1:7" ht="15" x14ac:dyDescent="0.2">
      <c r="A697" s="426">
        <v>44316.000011574077</v>
      </c>
      <c r="B697" s="427">
        <v>458.1</v>
      </c>
      <c r="C697" s="427">
        <v>4.3</v>
      </c>
      <c r="D697" s="427">
        <v>89</v>
      </c>
      <c r="E697" s="427">
        <v>0.9</v>
      </c>
      <c r="F697" s="427">
        <v>22.5</v>
      </c>
      <c r="G697" s="427">
        <v>2.3802699999999999</v>
      </c>
    </row>
    <row r="698" spans="1:7" ht="15" x14ac:dyDescent="0.2">
      <c r="A698" s="426">
        <v>44316.041689814818</v>
      </c>
      <c r="B698" s="427">
        <v>457.9</v>
      </c>
      <c r="C698" s="427">
        <v>3.8</v>
      </c>
      <c r="D698" s="427">
        <v>89</v>
      </c>
      <c r="E698" s="427">
        <v>0.9</v>
      </c>
      <c r="F698" s="427">
        <v>337.5</v>
      </c>
      <c r="G698" s="427">
        <v>0.413657</v>
      </c>
    </row>
    <row r="699" spans="1:7" ht="15" x14ac:dyDescent="0.2">
      <c r="A699" s="426">
        <v>44316.083344907405</v>
      </c>
      <c r="B699" s="427">
        <v>457.8</v>
      </c>
      <c r="C699" s="427">
        <v>3.4</v>
      </c>
      <c r="D699" s="427">
        <v>90</v>
      </c>
      <c r="E699" s="427">
        <v>0.4</v>
      </c>
      <c r="F699" s="427">
        <v>0</v>
      </c>
      <c r="G699" s="427">
        <v>0.74514100000000005</v>
      </c>
    </row>
    <row r="700" spans="1:7" ht="15" x14ac:dyDescent="0.2">
      <c r="A700" s="426">
        <v>44316.125023148146</v>
      </c>
      <c r="B700" s="427">
        <v>457.4</v>
      </c>
      <c r="C700" s="427">
        <v>3.3</v>
      </c>
      <c r="D700" s="427">
        <v>90</v>
      </c>
      <c r="E700" s="427">
        <v>0.4</v>
      </c>
      <c r="F700" s="427">
        <v>45</v>
      </c>
      <c r="G700" s="427"/>
    </row>
    <row r="701" spans="1:7" ht="15" x14ac:dyDescent="0.2">
      <c r="A701" s="426">
        <v>44316.166678240741</v>
      </c>
      <c r="B701" s="427">
        <v>457.4</v>
      </c>
      <c r="C701" s="427">
        <v>3.5</v>
      </c>
      <c r="D701" s="427">
        <v>89</v>
      </c>
      <c r="E701" s="427">
        <v>0.4</v>
      </c>
      <c r="F701" s="427">
        <v>45</v>
      </c>
      <c r="G701" s="427">
        <v>1.5740099999999999</v>
      </c>
    </row>
    <row r="702" spans="1:7" ht="15" x14ac:dyDescent="0.2">
      <c r="A702" s="426">
        <v>44316.208344907405</v>
      </c>
      <c r="B702" s="427">
        <v>457.5</v>
      </c>
      <c r="C702" s="427">
        <v>3.4</v>
      </c>
      <c r="D702" s="427">
        <v>88</v>
      </c>
      <c r="E702" s="427">
        <v>0.4</v>
      </c>
      <c r="F702" s="427">
        <v>22.5</v>
      </c>
      <c r="G702" s="427">
        <v>4.4790799999999997</v>
      </c>
    </row>
    <row r="703" spans="1:7" ht="15" x14ac:dyDescent="0.2">
      <c r="A703" s="426">
        <v>44316.250011574077</v>
      </c>
      <c r="B703" s="427">
        <v>457.9</v>
      </c>
      <c r="C703" s="427">
        <v>2.7</v>
      </c>
      <c r="D703" s="427">
        <v>90</v>
      </c>
      <c r="E703" s="427">
        <v>0.4</v>
      </c>
      <c r="F703" s="427">
        <v>22.5</v>
      </c>
      <c r="G703" s="427">
        <v>10.148099999999999</v>
      </c>
    </row>
    <row r="704" spans="1:7" ht="15" x14ac:dyDescent="0.2">
      <c r="A704" s="426">
        <v>44316.291678240741</v>
      </c>
      <c r="B704" s="427">
        <v>458.2</v>
      </c>
      <c r="C704" s="427">
        <v>3.1</v>
      </c>
      <c r="D704" s="427">
        <v>87</v>
      </c>
      <c r="E704" s="427">
        <v>0.9</v>
      </c>
      <c r="F704" s="427">
        <v>337.5</v>
      </c>
      <c r="G704" s="427"/>
    </row>
    <row r="705" spans="1:7" ht="15" x14ac:dyDescent="0.2">
      <c r="A705" s="426">
        <v>44316.333344907405</v>
      </c>
      <c r="B705" s="427">
        <v>458.6</v>
      </c>
      <c r="C705" s="427">
        <v>3.7</v>
      </c>
      <c r="D705" s="427">
        <v>87</v>
      </c>
      <c r="E705" s="427">
        <v>0.9</v>
      </c>
      <c r="F705" s="427">
        <v>22.5</v>
      </c>
      <c r="G705" s="427">
        <v>27.055399999999999</v>
      </c>
    </row>
    <row r="706" spans="1:7" ht="15" x14ac:dyDescent="0.2">
      <c r="A706" s="426">
        <v>44316.375023148146</v>
      </c>
      <c r="B706" s="427">
        <v>458.7</v>
      </c>
      <c r="C706" s="427">
        <v>4.9000000000000004</v>
      </c>
      <c r="D706" s="427">
        <v>81</v>
      </c>
      <c r="E706" s="427">
        <v>0.9</v>
      </c>
      <c r="F706" s="427">
        <v>180</v>
      </c>
      <c r="G706" s="427">
        <v>43.7423</v>
      </c>
    </row>
    <row r="707" spans="1:7" ht="15" x14ac:dyDescent="0.2">
      <c r="A707" s="426">
        <v>44316.416678240741</v>
      </c>
      <c r="B707" s="427">
        <v>459</v>
      </c>
      <c r="C707" s="427">
        <v>7.8</v>
      </c>
      <c r="D707" s="427">
        <v>71</v>
      </c>
      <c r="E707" s="427">
        <v>0.9</v>
      </c>
      <c r="F707" s="427">
        <v>202.5</v>
      </c>
      <c r="G707" s="427">
        <v>43.807899999999997</v>
      </c>
    </row>
    <row r="708" spans="1:7" ht="15" x14ac:dyDescent="0.2">
      <c r="A708" s="426">
        <v>44316.458344907405</v>
      </c>
      <c r="B708" s="427">
        <v>458.7</v>
      </c>
      <c r="C708" s="427">
        <v>10.7</v>
      </c>
      <c r="D708" s="427">
        <v>55</v>
      </c>
      <c r="E708" s="427">
        <v>0.9</v>
      </c>
      <c r="F708" s="427">
        <v>22.5</v>
      </c>
      <c r="G708" s="427">
        <v>12.594799999999999</v>
      </c>
    </row>
    <row r="709" spans="1:7" ht="15" x14ac:dyDescent="0.2">
      <c r="A709" s="426">
        <v>44316.500023148146</v>
      </c>
      <c r="B709" s="427">
        <v>458.3</v>
      </c>
      <c r="C709" s="427">
        <v>12.7</v>
      </c>
      <c r="D709" s="427">
        <v>52</v>
      </c>
      <c r="E709" s="427">
        <v>1.8</v>
      </c>
      <c r="F709" s="427">
        <v>22.5</v>
      </c>
      <c r="G709" s="427">
        <v>23.952100000000002</v>
      </c>
    </row>
    <row r="710" spans="1:7" ht="15" x14ac:dyDescent="0.2">
      <c r="A710" s="426">
        <v>44316.541678240741</v>
      </c>
      <c r="B710" s="427">
        <v>457.8</v>
      </c>
      <c r="C710" s="427">
        <v>9.3000000000000007</v>
      </c>
      <c r="D710" s="427">
        <v>65</v>
      </c>
      <c r="E710" s="427">
        <v>2.2000000000000002</v>
      </c>
      <c r="F710" s="427">
        <v>315</v>
      </c>
      <c r="G710" s="427">
        <v>9.6599199999999996</v>
      </c>
    </row>
    <row r="711" spans="1:7" ht="15" x14ac:dyDescent="0.2">
      <c r="A711" s="426">
        <v>44316.583356481482</v>
      </c>
      <c r="B711" s="427">
        <v>457.2</v>
      </c>
      <c r="C711" s="427">
        <v>11.9</v>
      </c>
      <c r="D711" s="427">
        <v>61</v>
      </c>
      <c r="E711" s="427">
        <v>2.2000000000000002</v>
      </c>
      <c r="F711" s="427">
        <v>315</v>
      </c>
      <c r="G711" s="427">
        <v>14.6914</v>
      </c>
    </row>
    <row r="712" spans="1:7" ht="15" x14ac:dyDescent="0.2">
      <c r="A712" s="426">
        <v>44316.625023148146</v>
      </c>
      <c r="B712" s="427">
        <v>457</v>
      </c>
      <c r="C712" s="427">
        <v>7.4</v>
      </c>
      <c r="D712" s="427">
        <v>73</v>
      </c>
      <c r="E712" s="427">
        <v>2.2000000000000002</v>
      </c>
      <c r="F712" s="427">
        <v>45</v>
      </c>
      <c r="G712" s="427">
        <v>33.311399999999999</v>
      </c>
    </row>
    <row r="713" spans="1:7" ht="15" x14ac:dyDescent="0.2">
      <c r="A713" s="426">
        <v>44316.666689814818</v>
      </c>
      <c r="B713" s="427">
        <v>456.8</v>
      </c>
      <c r="C713" s="427">
        <v>8.4</v>
      </c>
      <c r="D713" s="427">
        <v>70</v>
      </c>
      <c r="E713" s="427">
        <v>2.7</v>
      </c>
      <c r="F713" s="427">
        <v>45</v>
      </c>
      <c r="G713" s="427">
        <v>29.2851</v>
      </c>
    </row>
    <row r="714" spans="1:7" ht="15" x14ac:dyDescent="0.2">
      <c r="A714" s="426">
        <v>44316.708356481482</v>
      </c>
      <c r="B714" s="427">
        <v>456.8</v>
      </c>
      <c r="C714" s="427">
        <v>7.7</v>
      </c>
      <c r="D714" s="427">
        <v>72</v>
      </c>
      <c r="E714" s="427">
        <v>2.2000000000000002</v>
      </c>
      <c r="F714" s="427">
        <v>22.5</v>
      </c>
      <c r="G714" s="427">
        <v>28.398499999999999</v>
      </c>
    </row>
    <row r="715" spans="1:7" ht="15" x14ac:dyDescent="0.2">
      <c r="A715" s="426">
        <v>44316.750011574077</v>
      </c>
      <c r="B715" s="427">
        <v>457.3</v>
      </c>
      <c r="C715" s="427">
        <v>5.4</v>
      </c>
      <c r="D715" s="427">
        <v>80</v>
      </c>
      <c r="E715" s="427">
        <v>1.8</v>
      </c>
      <c r="F715" s="427">
        <v>0</v>
      </c>
      <c r="G715" s="427">
        <v>24.889900000000001</v>
      </c>
    </row>
    <row r="716" spans="1:7" ht="15" x14ac:dyDescent="0.2">
      <c r="A716" s="426">
        <v>44316.791678240741</v>
      </c>
      <c r="B716" s="427">
        <v>457.8</v>
      </c>
      <c r="C716" s="427">
        <v>5.4</v>
      </c>
      <c r="D716" s="427">
        <v>80</v>
      </c>
      <c r="E716" s="427">
        <v>0.9</v>
      </c>
      <c r="F716" s="427">
        <v>22.5</v>
      </c>
      <c r="G716" s="427">
        <v>23.183700000000002</v>
      </c>
    </row>
    <row r="717" spans="1:7" ht="15" x14ac:dyDescent="0.2">
      <c r="A717" s="426">
        <v>44316.833356481482</v>
      </c>
      <c r="B717" s="427">
        <v>458.2</v>
      </c>
      <c r="C717" s="427">
        <v>2.8</v>
      </c>
      <c r="D717" s="427">
        <v>88</v>
      </c>
      <c r="E717" s="427">
        <v>1.3</v>
      </c>
      <c r="F717" s="427">
        <v>202.5</v>
      </c>
      <c r="G717" s="427">
        <v>13.976800000000001</v>
      </c>
    </row>
    <row r="718" spans="1:7" ht="15" x14ac:dyDescent="0.2">
      <c r="A718" s="426">
        <v>44316.875011574077</v>
      </c>
      <c r="B718" s="427">
        <v>458.5</v>
      </c>
      <c r="C718" s="427">
        <v>2.9</v>
      </c>
      <c r="D718" s="427">
        <v>90</v>
      </c>
      <c r="E718" s="427">
        <v>0.9</v>
      </c>
      <c r="F718" s="427">
        <v>180</v>
      </c>
      <c r="G718" s="427">
        <v>3.9933800000000002</v>
      </c>
    </row>
    <row r="719" spans="1:7" ht="15" x14ac:dyDescent="0.2">
      <c r="A719" s="426">
        <v>44316.916689814818</v>
      </c>
      <c r="B719" s="427">
        <v>458.5</v>
      </c>
      <c r="C719" s="427">
        <v>3</v>
      </c>
      <c r="D719" s="427">
        <v>90</v>
      </c>
      <c r="E719" s="427">
        <v>0.4</v>
      </c>
      <c r="F719" s="427">
        <v>225</v>
      </c>
      <c r="G719" s="427">
        <v>7.4399600000000001</v>
      </c>
    </row>
    <row r="720" spans="1:7" ht="15" x14ac:dyDescent="0.2">
      <c r="A720" s="426">
        <v>44316.958344907405</v>
      </c>
      <c r="B720" s="427">
        <v>458.5</v>
      </c>
      <c r="C720" s="427">
        <v>3.2</v>
      </c>
      <c r="D720" s="427">
        <v>89</v>
      </c>
      <c r="E720" s="427">
        <v>0</v>
      </c>
      <c r="F720" s="427"/>
      <c r="G720" s="427">
        <v>6.2797400000000003</v>
      </c>
    </row>
  </sheetData>
  <conditionalFormatting sqref="B1:B720">
    <cfRule type="cellIs" dxfId="97" priority="64" operator="lessThan">
      <formula>450</formula>
    </cfRule>
    <cfRule type="cellIs" dxfId="96" priority="65" operator="greaterThan">
      <formula>465</formula>
    </cfRule>
    <cfRule type="cellIs" dxfId="95" priority="66" operator="lessThanOrEqual">
      <formula>787.5</formula>
    </cfRule>
  </conditionalFormatting>
  <conditionalFormatting sqref="B1:B720">
    <cfRule type="containsBlanks" dxfId="94" priority="59">
      <formula>LEN(TRIM(B1))=0</formula>
    </cfRule>
    <cfRule type="cellIs" dxfId="93" priority="60" operator="greaterThan">
      <formula>787.5</formula>
    </cfRule>
    <cfRule type="cellIs" dxfId="92" priority="61" operator="lessThan">
      <formula>375</formula>
    </cfRule>
    <cfRule type="cellIs" dxfId="91" priority="62" operator="between">
      <formula>450</formula>
      <formula>465</formula>
    </cfRule>
    <cfRule type="cellIs" dxfId="90" priority="63" operator="greaterThanOrEqual">
      <formula>375</formula>
    </cfRule>
  </conditionalFormatting>
  <conditionalFormatting sqref="C1:C720">
    <cfRule type="containsBlanks" dxfId="89" priority="45">
      <formula>LEN(TRIM(C1))=0</formula>
    </cfRule>
    <cfRule type="cellIs" dxfId="88" priority="46" operator="lessThan">
      <formula>-40</formula>
    </cfRule>
    <cfRule type="cellIs" dxfId="87" priority="47" operator="greaterThan">
      <formula>60</formula>
    </cfRule>
    <cfRule type="cellIs" dxfId="86" priority="48" operator="between">
      <formula>-6</formula>
      <formula>28</formula>
    </cfRule>
    <cfRule type="cellIs" dxfId="85" priority="49" operator="greaterThanOrEqual">
      <formula>-40</formula>
    </cfRule>
    <cfRule type="cellIs" dxfId="84" priority="50" operator="lessThan">
      <formula>-6</formula>
    </cfRule>
    <cfRule type="cellIs" dxfId="83" priority="51" operator="greaterThan">
      <formula>28</formula>
    </cfRule>
    <cfRule type="cellIs" dxfId="82" priority="52" operator="lessThanOrEqual">
      <formula>60</formula>
    </cfRule>
  </conditionalFormatting>
  <conditionalFormatting sqref="D1:D720">
    <cfRule type="containsBlanks" dxfId="81" priority="39">
      <formula>LEN(TRIM(D1))=0</formula>
    </cfRule>
    <cfRule type="cellIs" dxfId="80" priority="40" operator="lessThan">
      <formula>0</formula>
    </cfRule>
    <cfRule type="cellIs" dxfId="79" priority="41" operator="greaterThan">
      <formula>100</formula>
    </cfRule>
    <cfRule type="cellIs" dxfId="78" priority="42" operator="between">
      <formula>5</formula>
      <formula>100</formula>
    </cfRule>
    <cfRule type="cellIs" dxfId="77" priority="43" operator="greaterThanOrEqual">
      <formula>0</formula>
    </cfRule>
    <cfRule type="cellIs" dxfId="76" priority="44" operator="lessThan">
      <formula>5</formula>
    </cfRule>
  </conditionalFormatting>
  <conditionalFormatting sqref="E1:E720">
    <cfRule type="containsBlanks" dxfId="75" priority="33">
      <formula>LEN(TRIM(E1))=0</formula>
    </cfRule>
    <cfRule type="cellIs" dxfId="74" priority="34" operator="lessThan">
      <formula>0</formula>
    </cfRule>
    <cfRule type="cellIs" dxfId="73" priority="35" operator="greaterThan">
      <formula>50</formula>
    </cfRule>
    <cfRule type="cellIs" dxfId="72" priority="36" operator="between">
      <formula>0</formula>
      <formula>5</formula>
    </cfRule>
    <cfRule type="cellIs" dxfId="71" priority="37" operator="greaterThan">
      <formula>5</formula>
    </cfRule>
    <cfRule type="cellIs" dxfId="70" priority="38" operator="lessThanOrEqual">
      <formula>50</formula>
    </cfRule>
  </conditionalFormatting>
  <conditionalFormatting sqref="F1:F720">
    <cfRule type="containsBlanks" dxfId="69" priority="29">
      <formula>LEN(TRIM(F1))=0</formula>
    </cfRule>
    <cfRule type="cellIs" dxfId="68" priority="30" operator="lessThan">
      <formula>0</formula>
    </cfRule>
    <cfRule type="cellIs" dxfId="67" priority="31" operator="greaterThan">
      <formula>360</formula>
    </cfRule>
    <cfRule type="cellIs" dxfId="66" priority="32" operator="between">
      <formula>0</formula>
      <formula>360</formula>
    </cfRule>
  </conditionalFormatting>
  <conditionalFormatting sqref="G1:G720">
    <cfRule type="containsBlanks" dxfId="65" priority="21">
      <formula>LEN(TRIM(G1))=0</formula>
    </cfRule>
    <cfRule type="cellIs" dxfId="64" priority="22" operator="between">
      <formula>0.1</formula>
      <formula>399</formula>
    </cfRule>
    <cfRule type="cellIs" dxfId="63" priority="23" operator="greaterThan">
      <formula>1000000</formula>
    </cfRule>
    <cfRule type="cellIs" dxfId="62" priority="24" operator="lessThan">
      <formula>0</formula>
    </cfRule>
    <cfRule type="cellIs" dxfId="61" priority="25" operator="greaterThanOrEqual">
      <formula>0</formula>
    </cfRule>
    <cfRule type="cellIs" dxfId="60" priority="26" operator="lessThan">
      <formula>0.1</formula>
    </cfRule>
    <cfRule type="cellIs" dxfId="59" priority="27" operator="greaterThan">
      <formula>399</formula>
    </cfRule>
    <cfRule type="cellIs" dxfId="58" priority="28" operator="lessThanOrEqual">
      <formula>1000000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DE6C1-FCBD-4C60-BE11-F3A3AFC85345}">
  <dimension ref="A1:H720"/>
  <sheetViews>
    <sheetView topLeftCell="A507" zoomScale="70" zoomScaleNormal="70" workbookViewId="0">
      <selection activeCell="A522" sqref="A522:G543"/>
    </sheetView>
  </sheetViews>
  <sheetFormatPr baseColWidth="10" defaultRowHeight="12.75" x14ac:dyDescent="0.2"/>
  <cols>
    <col min="1" max="1" width="16.85546875" bestFit="1" customWidth="1"/>
  </cols>
  <sheetData>
    <row r="1" spans="1:8" ht="15" x14ac:dyDescent="0.2">
      <c r="A1" s="426">
        <v>44287</v>
      </c>
      <c r="B1" s="427">
        <v>457.6</v>
      </c>
      <c r="C1" s="427">
        <v>1.6</v>
      </c>
      <c r="D1" s="427">
        <v>1.3</v>
      </c>
      <c r="E1" s="427">
        <v>93</v>
      </c>
      <c r="F1" s="427">
        <v>0</v>
      </c>
      <c r="G1" s="427"/>
      <c r="H1" s="427">
        <v>11.1</v>
      </c>
    </row>
    <row r="2" spans="1:8" ht="15" x14ac:dyDescent="0.2">
      <c r="A2" s="426">
        <v>44287.041666666672</v>
      </c>
      <c r="B2" s="427">
        <v>457.2</v>
      </c>
      <c r="C2" s="427">
        <v>1</v>
      </c>
      <c r="D2" s="427">
        <v>1.3</v>
      </c>
      <c r="E2" s="427">
        <v>93</v>
      </c>
      <c r="F2" s="427">
        <v>0.4</v>
      </c>
      <c r="G2" s="427">
        <v>202.5</v>
      </c>
      <c r="H2" s="427">
        <v>9.8000000000000007</v>
      </c>
    </row>
    <row r="3" spans="1:8" ht="15" x14ac:dyDescent="0.2">
      <c r="A3" s="426">
        <v>44287.083333333328</v>
      </c>
      <c r="B3" s="427">
        <v>457</v>
      </c>
      <c r="C3" s="427">
        <v>0.8</v>
      </c>
      <c r="D3" s="427">
        <v>1.7</v>
      </c>
      <c r="E3" s="427">
        <v>93</v>
      </c>
      <c r="F3" s="427">
        <v>0</v>
      </c>
      <c r="G3" s="427"/>
      <c r="H3" s="427">
        <v>9.6999999999999993</v>
      </c>
    </row>
    <row r="4" spans="1:8" ht="15" x14ac:dyDescent="0.2">
      <c r="A4" s="426">
        <v>44287.125</v>
      </c>
      <c r="B4" s="427">
        <v>456.7</v>
      </c>
      <c r="C4" s="427">
        <v>1</v>
      </c>
      <c r="D4" s="427">
        <v>1.6</v>
      </c>
      <c r="E4" s="427">
        <v>92</v>
      </c>
      <c r="F4" s="427">
        <v>0.4</v>
      </c>
      <c r="G4" s="427">
        <v>202.5</v>
      </c>
      <c r="H4" s="427">
        <v>7.4</v>
      </c>
    </row>
    <row r="5" spans="1:8" ht="15" x14ac:dyDescent="0.2">
      <c r="A5" s="426">
        <v>44287.166666666672</v>
      </c>
      <c r="B5" s="427">
        <v>456.8</v>
      </c>
      <c r="C5" s="427">
        <v>1.2</v>
      </c>
      <c r="D5" s="427">
        <v>1.4</v>
      </c>
      <c r="E5" s="427">
        <v>91</v>
      </c>
      <c r="F5" s="427">
        <v>0</v>
      </c>
      <c r="G5" s="427"/>
      <c r="H5" s="427">
        <v>3.5</v>
      </c>
    </row>
    <row r="6" spans="1:8" ht="15" x14ac:dyDescent="0.2">
      <c r="A6" s="426">
        <v>44287.208333333328</v>
      </c>
      <c r="B6" s="427">
        <v>456.7</v>
      </c>
      <c r="C6" s="427">
        <v>1</v>
      </c>
      <c r="D6" s="427">
        <v>0.8</v>
      </c>
      <c r="E6" s="427">
        <v>92</v>
      </c>
      <c r="F6" s="427">
        <v>0</v>
      </c>
      <c r="G6" s="427"/>
      <c r="H6" s="427">
        <v>4.2</v>
      </c>
    </row>
    <row r="7" spans="1:8" ht="15" x14ac:dyDescent="0.2">
      <c r="A7" s="426">
        <v>44287.25</v>
      </c>
      <c r="B7" s="427">
        <v>456.8</v>
      </c>
      <c r="C7" s="427">
        <v>0.8</v>
      </c>
      <c r="D7" s="427">
        <v>0.9</v>
      </c>
      <c r="E7" s="427">
        <v>93</v>
      </c>
      <c r="F7" s="427">
        <v>0</v>
      </c>
      <c r="G7" s="427"/>
      <c r="H7" s="427">
        <v>2.5</v>
      </c>
    </row>
    <row r="8" spans="1:8" ht="15" x14ac:dyDescent="0.2">
      <c r="A8" s="426">
        <v>44287.291666666672</v>
      </c>
      <c r="B8" s="427">
        <v>457</v>
      </c>
      <c r="C8" s="427">
        <v>0.6</v>
      </c>
      <c r="D8" s="427">
        <v>1.3</v>
      </c>
      <c r="E8" s="427">
        <v>93</v>
      </c>
      <c r="F8" s="427">
        <v>0.4</v>
      </c>
      <c r="G8" s="427">
        <v>337.5</v>
      </c>
      <c r="H8" s="427">
        <v>8.1999999999999993</v>
      </c>
    </row>
    <row r="9" spans="1:8" ht="15" x14ac:dyDescent="0.2">
      <c r="A9" s="426">
        <v>44287.333333333328</v>
      </c>
      <c r="B9" s="427">
        <v>457.8</v>
      </c>
      <c r="C9" s="427">
        <v>1.2</v>
      </c>
      <c r="D9" s="427">
        <v>2.5</v>
      </c>
      <c r="E9" s="427">
        <v>91</v>
      </c>
      <c r="F9" s="427">
        <v>0.4</v>
      </c>
      <c r="G9" s="427">
        <v>292.5</v>
      </c>
      <c r="H9" s="427">
        <v>8.3000000000000007</v>
      </c>
    </row>
    <row r="10" spans="1:8" ht="15" x14ac:dyDescent="0.2">
      <c r="A10" s="426">
        <v>44287.375</v>
      </c>
      <c r="B10" s="427">
        <v>457.8</v>
      </c>
      <c r="C10" s="427">
        <v>1.4</v>
      </c>
      <c r="D10" s="427">
        <v>4.4000000000000004</v>
      </c>
      <c r="E10" s="427">
        <v>88</v>
      </c>
      <c r="F10" s="427">
        <v>0.4</v>
      </c>
      <c r="G10" s="427">
        <v>292.5</v>
      </c>
      <c r="H10" s="427">
        <v>11.6</v>
      </c>
    </row>
    <row r="11" spans="1:8" ht="15" x14ac:dyDescent="0.2">
      <c r="A11" s="426">
        <v>44287.416666666672</v>
      </c>
      <c r="B11" s="427">
        <v>458.1</v>
      </c>
      <c r="C11" s="427">
        <v>1.2</v>
      </c>
      <c r="D11" s="427">
        <v>7.3</v>
      </c>
      <c r="E11" s="427">
        <v>80</v>
      </c>
      <c r="F11" s="427">
        <v>1.3</v>
      </c>
      <c r="G11" s="427">
        <v>45</v>
      </c>
      <c r="H11" s="427">
        <v>17.600000000000001</v>
      </c>
    </row>
    <row r="12" spans="1:8" ht="15" x14ac:dyDescent="0.2">
      <c r="A12" s="426">
        <v>44287.458333333328</v>
      </c>
      <c r="B12" s="427">
        <v>457.9</v>
      </c>
      <c r="C12" s="427">
        <v>0</v>
      </c>
      <c r="D12" s="427">
        <v>8.6</v>
      </c>
      <c r="E12" s="427">
        <v>75</v>
      </c>
      <c r="F12" s="427">
        <v>1.3</v>
      </c>
      <c r="G12" s="427">
        <v>45</v>
      </c>
      <c r="H12" s="427">
        <v>12.4</v>
      </c>
    </row>
    <row r="13" spans="1:8" ht="15" x14ac:dyDescent="0.2">
      <c r="A13" s="426">
        <v>44287.5</v>
      </c>
      <c r="B13" s="427">
        <v>457.2</v>
      </c>
      <c r="C13" s="427">
        <v>0</v>
      </c>
      <c r="D13" s="427">
        <v>10.8</v>
      </c>
      <c r="E13" s="427">
        <v>63</v>
      </c>
      <c r="F13" s="427">
        <v>1.3</v>
      </c>
      <c r="G13" s="427">
        <v>45</v>
      </c>
      <c r="H13" s="427">
        <v>9.5</v>
      </c>
    </row>
    <row r="14" spans="1:8" ht="15" x14ac:dyDescent="0.2">
      <c r="A14" s="426">
        <v>44287.541666666672</v>
      </c>
      <c r="B14" s="427">
        <v>456.7</v>
      </c>
      <c r="C14" s="427">
        <v>0</v>
      </c>
      <c r="D14" s="427">
        <v>10.9</v>
      </c>
      <c r="E14" s="427">
        <v>68</v>
      </c>
      <c r="F14" s="427">
        <v>1.3</v>
      </c>
      <c r="G14" s="427">
        <v>315</v>
      </c>
      <c r="H14" s="427">
        <v>4.2</v>
      </c>
    </row>
    <row r="15" spans="1:8" ht="15" x14ac:dyDescent="0.2">
      <c r="A15" s="426">
        <v>44287.583333333328</v>
      </c>
      <c r="B15" s="427">
        <v>456.3</v>
      </c>
      <c r="C15" s="427">
        <v>0.4</v>
      </c>
      <c r="D15" s="427">
        <v>6.3</v>
      </c>
      <c r="E15" s="427">
        <v>80</v>
      </c>
      <c r="F15" s="427">
        <v>1.3</v>
      </c>
      <c r="G15" s="427">
        <v>22.5</v>
      </c>
      <c r="H15" s="427">
        <v>25.3</v>
      </c>
    </row>
    <row r="16" spans="1:8" ht="15" x14ac:dyDescent="0.2">
      <c r="A16" s="426">
        <v>44287.625</v>
      </c>
      <c r="B16" s="427">
        <v>456.1</v>
      </c>
      <c r="C16" s="427">
        <v>1</v>
      </c>
      <c r="D16" s="427">
        <v>5.7</v>
      </c>
      <c r="E16" s="427">
        <v>82</v>
      </c>
      <c r="F16" s="427">
        <v>0.9</v>
      </c>
      <c r="G16" s="427">
        <v>22.5</v>
      </c>
      <c r="H16" s="427">
        <v>10.9</v>
      </c>
    </row>
    <row r="17" spans="1:8" ht="15" x14ac:dyDescent="0.2">
      <c r="A17" s="426">
        <v>44287.666666666672</v>
      </c>
      <c r="B17" s="427">
        <v>455.8</v>
      </c>
      <c r="C17" s="427">
        <v>0.4</v>
      </c>
      <c r="D17" s="427">
        <v>6.1</v>
      </c>
      <c r="E17" s="427">
        <v>80</v>
      </c>
      <c r="F17" s="427">
        <v>1.3</v>
      </c>
      <c r="G17" s="427">
        <v>202.5</v>
      </c>
      <c r="H17" s="427">
        <v>17.3</v>
      </c>
    </row>
    <row r="18" spans="1:8" ht="15" x14ac:dyDescent="0.2">
      <c r="A18" s="426">
        <v>44287.708333333328</v>
      </c>
      <c r="B18" s="427">
        <v>455.9</v>
      </c>
      <c r="C18" s="427">
        <v>0</v>
      </c>
      <c r="D18" s="427">
        <v>6.1</v>
      </c>
      <c r="E18" s="427">
        <v>80</v>
      </c>
      <c r="F18" s="427">
        <v>1.3</v>
      </c>
      <c r="G18" s="427">
        <v>180</v>
      </c>
      <c r="H18" s="427">
        <v>9.1999999999999993</v>
      </c>
    </row>
    <row r="19" spans="1:8" ht="15" x14ac:dyDescent="0.2">
      <c r="A19" s="426">
        <v>44287.75</v>
      </c>
      <c r="B19" s="427">
        <v>456.4</v>
      </c>
      <c r="C19" s="427">
        <v>0.8</v>
      </c>
      <c r="D19" s="427">
        <v>3.2</v>
      </c>
      <c r="E19" s="427">
        <v>87</v>
      </c>
      <c r="F19" s="427">
        <v>2.2000000000000002</v>
      </c>
      <c r="G19" s="427">
        <v>157.5</v>
      </c>
      <c r="H19" s="427">
        <v>15.2</v>
      </c>
    </row>
    <row r="20" spans="1:8" ht="15" x14ac:dyDescent="0.2">
      <c r="A20" s="426">
        <v>44287.791666666672</v>
      </c>
      <c r="B20" s="427">
        <v>456.7</v>
      </c>
      <c r="C20" s="427">
        <v>1.8</v>
      </c>
      <c r="D20" s="427">
        <v>2.2999999999999998</v>
      </c>
      <c r="E20" s="427">
        <v>90</v>
      </c>
      <c r="F20" s="427">
        <v>0.9</v>
      </c>
      <c r="G20" s="427">
        <v>112.5</v>
      </c>
      <c r="H20" s="427">
        <v>5.5</v>
      </c>
    </row>
    <row r="21" spans="1:8" ht="15" x14ac:dyDescent="0.2">
      <c r="A21" s="426">
        <v>44287.833333333328</v>
      </c>
      <c r="B21" s="427">
        <v>457</v>
      </c>
      <c r="C21" s="427">
        <v>0.8</v>
      </c>
      <c r="D21" s="427">
        <v>2.7</v>
      </c>
      <c r="E21" s="427">
        <v>90</v>
      </c>
      <c r="F21" s="427">
        <v>0.9</v>
      </c>
      <c r="G21" s="427">
        <v>135</v>
      </c>
      <c r="H21" s="427">
        <v>5.2</v>
      </c>
    </row>
    <row r="22" spans="1:8" ht="15" x14ac:dyDescent="0.2">
      <c r="A22" s="426">
        <v>44287.875</v>
      </c>
      <c r="B22" s="427">
        <v>457.5</v>
      </c>
      <c r="C22" s="427">
        <v>0.4</v>
      </c>
      <c r="D22" s="427">
        <v>3.2</v>
      </c>
      <c r="E22" s="427">
        <v>89</v>
      </c>
      <c r="F22" s="427">
        <v>0.4</v>
      </c>
      <c r="G22" s="427">
        <v>135</v>
      </c>
      <c r="H22" s="427">
        <v>7</v>
      </c>
    </row>
    <row r="23" spans="1:8" ht="15" x14ac:dyDescent="0.2">
      <c r="A23" s="426">
        <v>44287.916666666672</v>
      </c>
      <c r="B23" s="427">
        <v>457.8</v>
      </c>
      <c r="C23" s="427">
        <v>0.8</v>
      </c>
      <c r="D23" s="427">
        <v>2.2999999999999998</v>
      </c>
      <c r="E23" s="427">
        <v>90</v>
      </c>
      <c r="F23" s="427">
        <v>0.4</v>
      </c>
      <c r="G23" s="427">
        <v>45</v>
      </c>
      <c r="H23" s="427">
        <v>9.3000000000000007</v>
      </c>
    </row>
    <row r="24" spans="1:8" ht="15" x14ac:dyDescent="0.2">
      <c r="A24" s="426">
        <v>44287.958333333328</v>
      </c>
      <c r="B24" s="427">
        <v>457.8</v>
      </c>
      <c r="C24" s="427">
        <v>0</v>
      </c>
      <c r="D24" s="427">
        <v>2.2999999999999998</v>
      </c>
      <c r="E24" s="427">
        <v>90</v>
      </c>
      <c r="F24" s="427">
        <v>0.4</v>
      </c>
      <c r="G24" s="427">
        <v>45</v>
      </c>
      <c r="H24" s="427">
        <v>20.399999999999999</v>
      </c>
    </row>
    <row r="25" spans="1:8" ht="15" x14ac:dyDescent="0.2">
      <c r="A25" s="426">
        <v>44288</v>
      </c>
      <c r="B25" s="427">
        <v>457.7</v>
      </c>
      <c r="C25" s="427">
        <v>0</v>
      </c>
      <c r="D25" s="427">
        <v>2.5</v>
      </c>
      <c r="E25" s="427">
        <v>89</v>
      </c>
      <c r="F25" s="427">
        <v>0.4</v>
      </c>
      <c r="G25" s="427">
        <v>22.5</v>
      </c>
      <c r="H25" s="427">
        <v>7</v>
      </c>
    </row>
    <row r="26" spans="1:8" ht="15" x14ac:dyDescent="0.2">
      <c r="A26" s="426">
        <v>44288.041666666672</v>
      </c>
      <c r="B26" s="427">
        <v>457.5</v>
      </c>
      <c r="C26" s="427">
        <v>0</v>
      </c>
      <c r="D26" s="427">
        <v>2.7</v>
      </c>
      <c r="E26" s="427">
        <v>89</v>
      </c>
      <c r="F26" s="427">
        <v>0.4</v>
      </c>
      <c r="G26" s="427">
        <v>45</v>
      </c>
      <c r="H26" s="427">
        <v>3.4</v>
      </c>
    </row>
    <row r="27" spans="1:8" ht="15" x14ac:dyDescent="0.2">
      <c r="A27" s="426">
        <v>44288.083333333328</v>
      </c>
      <c r="B27" s="427">
        <v>457.1</v>
      </c>
      <c r="C27" s="427">
        <v>0</v>
      </c>
      <c r="D27" s="427">
        <v>2.5</v>
      </c>
      <c r="E27" s="427">
        <v>90</v>
      </c>
      <c r="F27" s="427">
        <v>0.4</v>
      </c>
      <c r="G27" s="427">
        <v>67.5</v>
      </c>
      <c r="H27" s="427">
        <v>6.7</v>
      </c>
    </row>
    <row r="28" spans="1:8" ht="15" x14ac:dyDescent="0.2">
      <c r="A28" s="426">
        <v>44288.125</v>
      </c>
      <c r="B28" s="427">
        <v>456.5</v>
      </c>
      <c r="C28" s="427">
        <v>0</v>
      </c>
      <c r="D28" s="427">
        <v>2.4</v>
      </c>
      <c r="E28" s="427">
        <v>90</v>
      </c>
      <c r="F28" s="427">
        <v>0.4</v>
      </c>
      <c r="G28" s="427">
        <v>135</v>
      </c>
      <c r="H28" s="427">
        <v>0.8</v>
      </c>
    </row>
    <row r="29" spans="1:8" ht="15" x14ac:dyDescent="0.2">
      <c r="A29" s="426">
        <v>44288.166666666672</v>
      </c>
      <c r="B29" s="427">
        <v>456.6</v>
      </c>
      <c r="C29" s="427">
        <v>0</v>
      </c>
      <c r="D29" s="427">
        <v>2.8</v>
      </c>
      <c r="E29" s="427">
        <v>89</v>
      </c>
      <c r="F29" s="427">
        <v>0.4</v>
      </c>
      <c r="G29" s="427">
        <v>112.5</v>
      </c>
      <c r="H29" s="427">
        <v>4</v>
      </c>
    </row>
    <row r="30" spans="1:8" ht="15" x14ac:dyDescent="0.2">
      <c r="A30" s="426">
        <v>44288.208333333328</v>
      </c>
      <c r="B30" s="427">
        <v>456.7</v>
      </c>
      <c r="C30" s="427">
        <v>0</v>
      </c>
      <c r="D30" s="427">
        <v>2.9</v>
      </c>
      <c r="E30" s="427">
        <v>89</v>
      </c>
      <c r="F30" s="427">
        <v>0.4</v>
      </c>
      <c r="G30" s="427">
        <v>225</v>
      </c>
      <c r="H30" s="427">
        <v>1.6</v>
      </c>
    </row>
    <row r="31" spans="1:8" ht="15" x14ac:dyDescent="0.2">
      <c r="A31" s="426">
        <v>44288.25</v>
      </c>
      <c r="B31" s="427">
        <v>457.2</v>
      </c>
      <c r="C31" s="427">
        <v>0</v>
      </c>
      <c r="D31" s="427">
        <v>2.8</v>
      </c>
      <c r="E31" s="427">
        <v>88</v>
      </c>
      <c r="F31" s="427">
        <v>0</v>
      </c>
      <c r="G31" s="427"/>
      <c r="H31" s="427">
        <v>6.7</v>
      </c>
    </row>
    <row r="32" spans="1:8" ht="15" x14ac:dyDescent="0.2">
      <c r="A32" s="426">
        <v>44288.291666666672</v>
      </c>
      <c r="B32" s="427">
        <v>457.2</v>
      </c>
      <c r="C32" s="427">
        <v>0</v>
      </c>
      <c r="D32" s="427">
        <v>3.2</v>
      </c>
      <c r="E32" s="427">
        <v>87</v>
      </c>
      <c r="F32" s="427">
        <v>0</v>
      </c>
      <c r="G32" s="427"/>
      <c r="H32" s="427">
        <v>4.8</v>
      </c>
    </row>
    <row r="33" spans="1:8" ht="15" x14ac:dyDescent="0.2">
      <c r="A33" s="426">
        <v>44288.333333333328</v>
      </c>
      <c r="B33" s="427">
        <v>457.5</v>
      </c>
      <c r="C33" s="427">
        <v>0</v>
      </c>
      <c r="D33" s="427">
        <v>7.1</v>
      </c>
      <c r="E33" s="427">
        <v>79</v>
      </c>
      <c r="F33" s="427">
        <v>0.4</v>
      </c>
      <c r="G33" s="427">
        <v>315</v>
      </c>
      <c r="H33" s="427">
        <v>11.5</v>
      </c>
    </row>
    <row r="34" spans="1:8" ht="15" x14ac:dyDescent="0.2">
      <c r="A34" s="426">
        <v>44288.375</v>
      </c>
      <c r="B34" s="427">
        <v>457.9</v>
      </c>
      <c r="C34" s="427">
        <v>0</v>
      </c>
      <c r="D34" s="427">
        <v>9.3000000000000007</v>
      </c>
      <c r="E34" s="427">
        <v>70</v>
      </c>
      <c r="F34" s="427">
        <v>0.9</v>
      </c>
      <c r="G34" s="427">
        <v>315</v>
      </c>
      <c r="H34" s="427">
        <v>19.100000000000001</v>
      </c>
    </row>
    <row r="35" spans="1:8" ht="15" x14ac:dyDescent="0.2">
      <c r="A35" s="426">
        <v>44288.416666666672</v>
      </c>
      <c r="B35" s="427">
        <v>458.1</v>
      </c>
      <c r="C35" s="427">
        <v>0</v>
      </c>
      <c r="D35" s="427">
        <v>9.9</v>
      </c>
      <c r="E35" s="427">
        <v>67</v>
      </c>
      <c r="F35" s="427">
        <v>1.3</v>
      </c>
      <c r="G35" s="427">
        <v>45</v>
      </c>
      <c r="H35" s="427">
        <v>9.3000000000000007</v>
      </c>
    </row>
    <row r="36" spans="1:8" ht="15" x14ac:dyDescent="0.2">
      <c r="A36" s="426">
        <v>44288.458333333328</v>
      </c>
      <c r="B36" s="427">
        <v>458</v>
      </c>
      <c r="C36" s="427">
        <v>0</v>
      </c>
      <c r="D36" s="427">
        <v>9</v>
      </c>
      <c r="E36" s="427">
        <v>68</v>
      </c>
      <c r="F36" s="427">
        <v>1.8</v>
      </c>
      <c r="G36" s="427">
        <v>22.5</v>
      </c>
      <c r="H36" s="427">
        <v>17.100000000000001</v>
      </c>
    </row>
    <row r="37" spans="1:8" ht="15" x14ac:dyDescent="0.2">
      <c r="A37" s="426">
        <v>44288.5</v>
      </c>
      <c r="B37" s="427">
        <v>457.5</v>
      </c>
      <c r="C37" s="427">
        <v>0</v>
      </c>
      <c r="D37" s="427">
        <v>11.8</v>
      </c>
      <c r="E37" s="427">
        <v>60</v>
      </c>
      <c r="F37" s="427">
        <v>1.8</v>
      </c>
      <c r="G37" s="427">
        <v>0</v>
      </c>
      <c r="H37" s="427">
        <v>6.5</v>
      </c>
    </row>
    <row r="38" spans="1:8" ht="15" x14ac:dyDescent="0.2">
      <c r="A38" s="426">
        <v>44288.541666666672</v>
      </c>
      <c r="B38" s="427">
        <v>456.9</v>
      </c>
      <c r="C38" s="427">
        <v>0</v>
      </c>
      <c r="D38" s="427">
        <v>13.3</v>
      </c>
      <c r="E38" s="427">
        <v>58</v>
      </c>
      <c r="F38" s="427">
        <v>2.2000000000000002</v>
      </c>
      <c r="G38" s="427">
        <v>22.5</v>
      </c>
      <c r="H38" s="427">
        <v>14</v>
      </c>
    </row>
    <row r="39" spans="1:8" ht="15" x14ac:dyDescent="0.2">
      <c r="A39" s="426">
        <v>44288.583333333328</v>
      </c>
      <c r="B39" s="427">
        <v>456.3</v>
      </c>
      <c r="C39" s="427">
        <v>0</v>
      </c>
      <c r="D39" s="427">
        <v>14.3</v>
      </c>
      <c r="E39" s="427">
        <v>53</v>
      </c>
      <c r="F39" s="427">
        <v>2.2000000000000002</v>
      </c>
      <c r="G39" s="427">
        <v>0</v>
      </c>
      <c r="H39" s="427">
        <v>3.7</v>
      </c>
    </row>
    <row r="40" spans="1:8" ht="15" x14ac:dyDescent="0.2">
      <c r="A40" s="426">
        <v>44288.625</v>
      </c>
      <c r="B40" s="427">
        <v>456</v>
      </c>
      <c r="C40" s="427">
        <v>0</v>
      </c>
      <c r="D40" s="427">
        <v>13.1</v>
      </c>
      <c r="E40" s="427">
        <v>62</v>
      </c>
      <c r="F40" s="427">
        <v>2.7</v>
      </c>
      <c r="G40" s="427">
        <v>315</v>
      </c>
      <c r="H40" s="427">
        <v>6.2</v>
      </c>
    </row>
    <row r="41" spans="1:8" ht="15" x14ac:dyDescent="0.2">
      <c r="A41" s="426">
        <v>44288.666666666672</v>
      </c>
      <c r="B41" s="427">
        <v>455.9</v>
      </c>
      <c r="C41" s="427">
        <v>0</v>
      </c>
      <c r="D41" s="427">
        <v>13.8</v>
      </c>
      <c r="E41" s="427">
        <v>51</v>
      </c>
      <c r="F41" s="427">
        <v>2.2000000000000002</v>
      </c>
      <c r="G41" s="427">
        <v>0</v>
      </c>
      <c r="H41" s="427">
        <v>9.1</v>
      </c>
    </row>
    <row r="42" spans="1:8" ht="15" x14ac:dyDescent="0.2">
      <c r="A42" s="426">
        <v>44288.708333333328</v>
      </c>
      <c r="B42" s="427">
        <v>456</v>
      </c>
      <c r="C42" s="427">
        <v>0</v>
      </c>
      <c r="D42" s="427">
        <v>10.199999999999999</v>
      </c>
      <c r="E42" s="427">
        <v>71</v>
      </c>
      <c r="F42" s="427">
        <v>1.8</v>
      </c>
      <c r="G42" s="427">
        <v>337.5</v>
      </c>
      <c r="H42" s="427">
        <v>18.100000000000001</v>
      </c>
    </row>
    <row r="43" spans="1:8" ht="15" x14ac:dyDescent="0.2">
      <c r="A43" s="426">
        <v>44288.75</v>
      </c>
      <c r="B43" s="427">
        <v>456.3</v>
      </c>
      <c r="C43" s="427">
        <v>0</v>
      </c>
      <c r="D43" s="427">
        <v>8.1</v>
      </c>
      <c r="E43" s="427">
        <v>81</v>
      </c>
      <c r="F43" s="427">
        <v>2.2000000000000002</v>
      </c>
      <c r="G43" s="427">
        <v>0</v>
      </c>
      <c r="H43" s="427">
        <v>25.4</v>
      </c>
    </row>
    <row r="44" spans="1:8" ht="15" x14ac:dyDescent="0.2">
      <c r="A44" s="426">
        <v>44288.791666666672</v>
      </c>
      <c r="B44" s="427">
        <v>456.6</v>
      </c>
      <c r="C44" s="427">
        <v>0</v>
      </c>
      <c r="D44" s="427">
        <v>6.7</v>
      </c>
      <c r="E44" s="427">
        <v>85</v>
      </c>
      <c r="F44" s="427">
        <v>2.2000000000000002</v>
      </c>
      <c r="G44" s="427">
        <v>0</v>
      </c>
      <c r="H44" s="427">
        <v>33.4</v>
      </c>
    </row>
    <row r="45" spans="1:8" ht="15" x14ac:dyDescent="0.2">
      <c r="A45" s="426">
        <v>44288.833333333328</v>
      </c>
      <c r="B45" s="427">
        <v>457.1</v>
      </c>
      <c r="C45" s="427">
        <v>0</v>
      </c>
      <c r="D45" s="427">
        <v>6.6</v>
      </c>
      <c r="E45" s="427">
        <v>86</v>
      </c>
      <c r="F45" s="427">
        <v>0.9</v>
      </c>
      <c r="G45" s="427">
        <v>45</v>
      </c>
      <c r="H45" s="427">
        <v>19.8</v>
      </c>
    </row>
    <row r="46" spans="1:8" ht="15" x14ac:dyDescent="0.2">
      <c r="A46" s="426">
        <v>44288.875</v>
      </c>
      <c r="B46" s="427">
        <v>457.5</v>
      </c>
      <c r="C46" s="427">
        <v>0</v>
      </c>
      <c r="D46" s="427">
        <v>6.2</v>
      </c>
      <c r="E46" s="427">
        <v>87</v>
      </c>
      <c r="F46" s="427">
        <v>1.3</v>
      </c>
      <c r="G46" s="427">
        <v>337.5</v>
      </c>
      <c r="H46" s="427">
        <v>15.1</v>
      </c>
    </row>
    <row r="47" spans="1:8" ht="15" x14ac:dyDescent="0.2">
      <c r="A47" s="426">
        <v>44288.916666666672</v>
      </c>
      <c r="B47" s="427">
        <v>457.6</v>
      </c>
      <c r="C47" s="427">
        <v>0</v>
      </c>
      <c r="D47" s="427">
        <v>5.4</v>
      </c>
      <c r="E47" s="427">
        <v>87</v>
      </c>
      <c r="F47" s="427">
        <v>1.3</v>
      </c>
      <c r="G47" s="427">
        <v>0</v>
      </c>
      <c r="H47" s="427">
        <v>7.6</v>
      </c>
    </row>
    <row r="48" spans="1:8" ht="15" x14ac:dyDescent="0.2">
      <c r="A48" s="426">
        <v>44288.958333333328</v>
      </c>
      <c r="B48" s="427">
        <v>457.7</v>
      </c>
      <c r="C48" s="427">
        <v>0</v>
      </c>
      <c r="D48" s="427">
        <v>5.6</v>
      </c>
      <c r="E48" s="427">
        <v>87</v>
      </c>
      <c r="F48" s="427">
        <v>0.9</v>
      </c>
      <c r="G48" s="427">
        <v>0</v>
      </c>
      <c r="H48" s="427">
        <v>5.6</v>
      </c>
    </row>
    <row r="49" spans="1:8" ht="15" x14ac:dyDescent="0.2">
      <c r="A49" s="426">
        <v>44289</v>
      </c>
      <c r="B49" s="427">
        <v>457.7</v>
      </c>
      <c r="C49" s="427">
        <v>0.4</v>
      </c>
      <c r="D49" s="427">
        <v>5.0999999999999996</v>
      </c>
      <c r="E49" s="427">
        <v>90</v>
      </c>
      <c r="F49" s="427">
        <v>1.3</v>
      </c>
      <c r="G49" s="427">
        <v>337.5</v>
      </c>
      <c r="H49" s="427">
        <v>4.9000000000000004</v>
      </c>
    </row>
    <row r="50" spans="1:8" ht="15" x14ac:dyDescent="0.2">
      <c r="A50" s="426">
        <v>44289.041666666672</v>
      </c>
      <c r="B50" s="427">
        <v>457.3</v>
      </c>
      <c r="C50" s="427">
        <v>1.4</v>
      </c>
      <c r="D50" s="427">
        <v>4.2</v>
      </c>
      <c r="E50" s="427">
        <v>90</v>
      </c>
      <c r="F50" s="427">
        <v>0.9</v>
      </c>
      <c r="G50" s="427">
        <v>45</v>
      </c>
      <c r="H50" s="427">
        <v>3.2</v>
      </c>
    </row>
    <row r="51" spans="1:8" ht="15" x14ac:dyDescent="0.2">
      <c r="A51" s="426">
        <v>44289.083333333328</v>
      </c>
      <c r="B51" s="427">
        <v>457.1</v>
      </c>
      <c r="C51" s="427">
        <v>0.6</v>
      </c>
      <c r="D51" s="427">
        <v>3.3</v>
      </c>
      <c r="E51" s="427">
        <v>90</v>
      </c>
      <c r="F51" s="427">
        <v>0.9</v>
      </c>
      <c r="G51" s="427">
        <v>45</v>
      </c>
      <c r="H51" s="427">
        <v>3</v>
      </c>
    </row>
    <row r="52" spans="1:8" ht="15" x14ac:dyDescent="0.2">
      <c r="A52" s="426">
        <v>44289.125</v>
      </c>
      <c r="B52" s="427">
        <v>457</v>
      </c>
      <c r="C52" s="427">
        <v>0.2</v>
      </c>
      <c r="D52" s="427">
        <v>2.8</v>
      </c>
      <c r="E52" s="427">
        <v>89</v>
      </c>
      <c r="F52" s="427">
        <v>0.9</v>
      </c>
      <c r="G52" s="427">
        <v>45</v>
      </c>
      <c r="H52" s="427">
        <v>5.5</v>
      </c>
    </row>
    <row r="53" spans="1:8" ht="15" x14ac:dyDescent="0.2">
      <c r="A53" s="426">
        <v>44289.166666666672</v>
      </c>
      <c r="B53" s="427">
        <v>456.8</v>
      </c>
      <c r="C53" s="427">
        <v>0</v>
      </c>
      <c r="D53" s="427">
        <v>2.6</v>
      </c>
      <c r="E53" s="427">
        <v>89</v>
      </c>
      <c r="F53" s="427">
        <v>0.4</v>
      </c>
      <c r="G53" s="427">
        <v>22.5</v>
      </c>
      <c r="H53" s="427">
        <v>6.3</v>
      </c>
    </row>
    <row r="54" spans="1:8" ht="15" x14ac:dyDescent="0.2">
      <c r="A54" s="426">
        <v>44289.208333333328</v>
      </c>
      <c r="B54" s="427">
        <v>456.9</v>
      </c>
      <c r="C54" s="427">
        <v>0</v>
      </c>
      <c r="D54" s="427">
        <v>2.9</v>
      </c>
      <c r="E54" s="427">
        <v>89</v>
      </c>
      <c r="F54" s="427">
        <v>0</v>
      </c>
      <c r="G54" s="427"/>
      <c r="H54" s="427">
        <v>1.3</v>
      </c>
    </row>
    <row r="55" spans="1:8" ht="15" x14ac:dyDescent="0.2">
      <c r="A55" s="426">
        <v>44289.25</v>
      </c>
      <c r="B55" s="427">
        <v>457.1</v>
      </c>
      <c r="C55" s="427">
        <v>0</v>
      </c>
      <c r="D55" s="427">
        <v>2.9</v>
      </c>
      <c r="E55" s="427">
        <v>90</v>
      </c>
      <c r="F55" s="427">
        <v>0</v>
      </c>
      <c r="G55" s="427"/>
      <c r="H55" s="427">
        <v>4.9000000000000004</v>
      </c>
    </row>
    <row r="56" spans="1:8" ht="15" x14ac:dyDescent="0.2">
      <c r="A56" s="426">
        <v>44289.291666666672</v>
      </c>
      <c r="B56" s="427">
        <v>457.5</v>
      </c>
      <c r="C56" s="427">
        <v>0</v>
      </c>
      <c r="D56" s="427">
        <v>3.4</v>
      </c>
      <c r="E56" s="427">
        <v>90</v>
      </c>
      <c r="F56" s="427">
        <v>0.4</v>
      </c>
      <c r="G56" s="427">
        <v>22.5</v>
      </c>
      <c r="H56" s="427">
        <v>6</v>
      </c>
    </row>
    <row r="57" spans="1:8" ht="15" x14ac:dyDescent="0.2">
      <c r="A57" s="426">
        <v>44289.333333333328</v>
      </c>
      <c r="B57" s="427">
        <v>458</v>
      </c>
      <c r="C57" s="427">
        <v>0</v>
      </c>
      <c r="D57" s="427">
        <v>4.3</v>
      </c>
      <c r="E57" s="427">
        <v>88</v>
      </c>
      <c r="F57" s="427">
        <v>0</v>
      </c>
      <c r="G57" s="427"/>
      <c r="H57" s="427">
        <v>6.1</v>
      </c>
    </row>
    <row r="58" spans="1:8" ht="15" x14ac:dyDescent="0.2">
      <c r="A58" s="426">
        <v>44289.375</v>
      </c>
      <c r="B58" s="427">
        <v>458.4</v>
      </c>
      <c r="C58" s="427">
        <v>0</v>
      </c>
      <c r="D58" s="427">
        <v>5.2</v>
      </c>
      <c r="E58" s="427">
        <v>85</v>
      </c>
      <c r="F58" s="427">
        <v>0.9</v>
      </c>
      <c r="G58" s="427">
        <v>0</v>
      </c>
      <c r="H58" s="427">
        <v>15.8</v>
      </c>
    </row>
    <row r="59" spans="1:8" ht="15" x14ac:dyDescent="0.2">
      <c r="A59" s="426">
        <v>44289.416666666672</v>
      </c>
      <c r="B59" s="427">
        <v>458.4</v>
      </c>
      <c r="C59" s="427">
        <v>0</v>
      </c>
      <c r="D59" s="427">
        <v>6.8</v>
      </c>
      <c r="E59" s="427">
        <v>80</v>
      </c>
      <c r="F59" s="427">
        <v>0.9</v>
      </c>
      <c r="G59" s="427">
        <v>22.5</v>
      </c>
      <c r="H59" s="427">
        <v>22.2</v>
      </c>
    </row>
    <row r="60" spans="1:8" ht="15" x14ac:dyDescent="0.2">
      <c r="A60" s="426">
        <v>44289.458333333328</v>
      </c>
      <c r="B60" s="427">
        <v>458.2</v>
      </c>
      <c r="C60" s="427">
        <v>0</v>
      </c>
      <c r="D60" s="427">
        <v>6.1</v>
      </c>
      <c r="E60" s="427">
        <v>85</v>
      </c>
      <c r="F60" s="427">
        <v>1.8</v>
      </c>
      <c r="G60" s="427">
        <v>22.5</v>
      </c>
      <c r="H60" s="427">
        <v>12.1</v>
      </c>
    </row>
    <row r="61" spans="1:8" ht="15" x14ac:dyDescent="0.2">
      <c r="A61" s="426">
        <v>44289.5</v>
      </c>
      <c r="B61" s="427">
        <v>457.9</v>
      </c>
      <c r="C61" s="427">
        <v>0.2</v>
      </c>
      <c r="D61" s="427">
        <v>8.3000000000000007</v>
      </c>
      <c r="E61" s="427">
        <v>79</v>
      </c>
      <c r="F61" s="427">
        <v>1.8</v>
      </c>
      <c r="G61" s="427">
        <v>0</v>
      </c>
      <c r="H61" s="427">
        <v>17.399999999999999</v>
      </c>
    </row>
    <row r="62" spans="1:8" ht="15" x14ac:dyDescent="0.2">
      <c r="A62" s="426">
        <v>44289.541666666672</v>
      </c>
      <c r="B62" s="427">
        <v>457.5</v>
      </c>
      <c r="C62" s="427">
        <v>0.2</v>
      </c>
      <c r="D62" s="427">
        <v>6.3</v>
      </c>
      <c r="E62" s="427">
        <v>86</v>
      </c>
      <c r="F62" s="427">
        <v>1.8</v>
      </c>
      <c r="G62" s="427">
        <v>22.5</v>
      </c>
      <c r="H62" s="427">
        <v>14.1</v>
      </c>
    </row>
    <row r="63" spans="1:8" ht="15" x14ac:dyDescent="0.2">
      <c r="A63" s="426">
        <v>44289.583333333328</v>
      </c>
      <c r="B63" s="427">
        <v>457.1</v>
      </c>
      <c r="C63" s="427">
        <v>0</v>
      </c>
      <c r="D63" s="427">
        <v>8.1999999999999993</v>
      </c>
      <c r="E63" s="427">
        <v>83</v>
      </c>
      <c r="F63" s="427">
        <v>1.8</v>
      </c>
      <c r="G63" s="427">
        <v>337.5</v>
      </c>
      <c r="H63" s="427">
        <v>14.7</v>
      </c>
    </row>
    <row r="64" spans="1:8" ht="15" x14ac:dyDescent="0.2">
      <c r="A64" s="426">
        <v>44289.625</v>
      </c>
      <c r="B64" s="427">
        <v>456.7</v>
      </c>
      <c r="C64" s="427">
        <v>0.2</v>
      </c>
      <c r="D64" s="427">
        <v>7.7</v>
      </c>
      <c r="E64" s="427">
        <v>83</v>
      </c>
      <c r="F64" s="427">
        <v>1.8</v>
      </c>
      <c r="G64" s="427">
        <v>0</v>
      </c>
      <c r="H64" s="427">
        <v>13.3</v>
      </c>
    </row>
    <row r="65" spans="1:8" ht="15" x14ac:dyDescent="0.2">
      <c r="A65" s="426">
        <v>44289.666666666672</v>
      </c>
      <c r="B65" s="427">
        <v>456.6</v>
      </c>
      <c r="C65" s="427">
        <v>0</v>
      </c>
      <c r="D65" s="427">
        <v>8</v>
      </c>
      <c r="E65" s="427">
        <v>80</v>
      </c>
      <c r="F65" s="427">
        <v>2.2000000000000002</v>
      </c>
      <c r="G65" s="427">
        <v>0</v>
      </c>
      <c r="H65" s="427">
        <v>8.8000000000000007</v>
      </c>
    </row>
    <row r="66" spans="1:8" ht="15" x14ac:dyDescent="0.2">
      <c r="A66" s="426">
        <v>44289.708333333328</v>
      </c>
      <c r="B66" s="427">
        <v>456.8</v>
      </c>
      <c r="C66" s="427">
        <v>0</v>
      </c>
      <c r="D66" s="427">
        <v>6.4</v>
      </c>
      <c r="E66" s="427">
        <v>84</v>
      </c>
      <c r="F66" s="427">
        <v>1.8</v>
      </c>
      <c r="G66" s="427">
        <v>0</v>
      </c>
      <c r="H66" s="427">
        <v>2.6</v>
      </c>
    </row>
    <row r="67" spans="1:8" ht="15" x14ac:dyDescent="0.2">
      <c r="A67" s="426">
        <v>44289.75</v>
      </c>
      <c r="B67" s="427">
        <v>456.9</v>
      </c>
      <c r="C67" s="427">
        <v>0</v>
      </c>
      <c r="D67" s="427">
        <v>5.7</v>
      </c>
      <c r="E67" s="427">
        <v>86</v>
      </c>
      <c r="F67" s="427">
        <v>1.3</v>
      </c>
      <c r="G67" s="427">
        <v>0</v>
      </c>
      <c r="H67" s="427">
        <v>16.5</v>
      </c>
    </row>
    <row r="68" spans="1:8" ht="15" x14ac:dyDescent="0.2">
      <c r="A68" s="426">
        <v>44289.791666666672</v>
      </c>
      <c r="B68" s="427">
        <v>457.3</v>
      </c>
      <c r="C68" s="427">
        <v>0</v>
      </c>
      <c r="D68" s="427">
        <v>5.0999999999999996</v>
      </c>
      <c r="E68" s="427">
        <v>88</v>
      </c>
      <c r="F68" s="427">
        <v>1.3</v>
      </c>
      <c r="G68" s="427">
        <v>0</v>
      </c>
      <c r="H68" s="427">
        <v>24.2</v>
      </c>
    </row>
    <row r="69" spans="1:8" ht="15" x14ac:dyDescent="0.2">
      <c r="A69" s="426">
        <v>44289.833333333328</v>
      </c>
      <c r="B69" s="427">
        <v>457.7</v>
      </c>
      <c r="C69" s="427">
        <v>0</v>
      </c>
      <c r="D69" s="427">
        <v>4.8</v>
      </c>
      <c r="E69" s="427">
        <v>88</v>
      </c>
      <c r="F69" s="427">
        <v>1.3</v>
      </c>
      <c r="G69" s="427">
        <v>0</v>
      </c>
      <c r="H69" s="427">
        <v>12.8</v>
      </c>
    </row>
    <row r="70" spans="1:8" ht="15" x14ac:dyDescent="0.2">
      <c r="A70" s="426">
        <v>44289.875</v>
      </c>
      <c r="B70" s="427">
        <v>457.9</v>
      </c>
      <c r="C70" s="427">
        <v>0</v>
      </c>
      <c r="D70" s="427">
        <v>4.5999999999999996</v>
      </c>
      <c r="E70" s="427">
        <v>88</v>
      </c>
      <c r="F70" s="427">
        <v>1.3</v>
      </c>
      <c r="G70" s="427">
        <v>0</v>
      </c>
      <c r="H70" s="427">
        <v>8.4</v>
      </c>
    </row>
    <row r="71" spans="1:8" ht="15" x14ac:dyDescent="0.2">
      <c r="A71" s="426">
        <v>44289.916666666672</v>
      </c>
      <c r="B71" s="427">
        <v>458</v>
      </c>
      <c r="C71" s="427">
        <v>0</v>
      </c>
      <c r="D71" s="427">
        <v>4.7</v>
      </c>
      <c r="E71" s="427">
        <v>88</v>
      </c>
      <c r="F71" s="427">
        <v>1.3</v>
      </c>
      <c r="G71" s="427">
        <v>0</v>
      </c>
      <c r="H71" s="427">
        <v>6.4</v>
      </c>
    </row>
    <row r="72" spans="1:8" ht="15" x14ac:dyDescent="0.2">
      <c r="A72" s="426">
        <v>44289.958333333328</v>
      </c>
      <c r="B72" s="427">
        <v>458.1</v>
      </c>
      <c r="C72" s="427">
        <v>0.2</v>
      </c>
      <c r="D72" s="427">
        <v>3.9</v>
      </c>
      <c r="E72" s="427">
        <v>89</v>
      </c>
      <c r="F72" s="427">
        <v>0.9</v>
      </c>
      <c r="G72" s="427">
        <v>22.5</v>
      </c>
      <c r="H72" s="427">
        <v>2</v>
      </c>
    </row>
    <row r="73" spans="1:8" ht="15" x14ac:dyDescent="0.2">
      <c r="A73" s="426">
        <v>44290</v>
      </c>
      <c r="B73" s="427">
        <v>457.9</v>
      </c>
      <c r="C73" s="427">
        <v>0</v>
      </c>
      <c r="D73" s="427">
        <v>4.0999999999999996</v>
      </c>
      <c r="E73" s="427">
        <v>90</v>
      </c>
      <c r="F73" s="427">
        <v>0.9</v>
      </c>
      <c r="G73" s="427">
        <v>315</v>
      </c>
      <c r="H73" s="427">
        <v>0.3</v>
      </c>
    </row>
    <row r="74" spans="1:8" ht="15" x14ac:dyDescent="0.2">
      <c r="A74" s="426">
        <v>44290.041666666672</v>
      </c>
      <c r="B74" s="427">
        <v>457.5</v>
      </c>
      <c r="C74" s="427">
        <v>0.2</v>
      </c>
      <c r="D74" s="427">
        <v>3.9</v>
      </c>
      <c r="E74" s="427">
        <v>91</v>
      </c>
      <c r="F74" s="427">
        <v>0.9</v>
      </c>
      <c r="G74" s="427">
        <v>337.5</v>
      </c>
      <c r="H74" s="427"/>
    </row>
    <row r="75" spans="1:8" ht="15" x14ac:dyDescent="0.2">
      <c r="A75" s="426">
        <v>44290.083333333328</v>
      </c>
      <c r="B75" s="427">
        <v>457.2</v>
      </c>
      <c r="C75" s="427">
        <v>0.2</v>
      </c>
      <c r="D75" s="427">
        <v>3.7</v>
      </c>
      <c r="E75" s="427">
        <v>92</v>
      </c>
      <c r="F75" s="427">
        <v>0.9</v>
      </c>
      <c r="G75" s="427">
        <v>22.5</v>
      </c>
      <c r="H75" s="427">
        <v>0.9</v>
      </c>
    </row>
    <row r="76" spans="1:8" ht="15" x14ac:dyDescent="0.2">
      <c r="A76" s="426">
        <v>44290.125</v>
      </c>
      <c r="B76" s="427">
        <v>456.9</v>
      </c>
      <c r="C76" s="427">
        <v>0</v>
      </c>
      <c r="D76" s="427">
        <v>3.4</v>
      </c>
      <c r="E76" s="427">
        <v>91</v>
      </c>
      <c r="F76" s="427">
        <v>0.9</v>
      </c>
      <c r="G76" s="427">
        <v>22.5</v>
      </c>
      <c r="H76" s="427">
        <v>0.3</v>
      </c>
    </row>
    <row r="77" spans="1:8" ht="15" x14ac:dyDescent="0.2">
      <c r="A77" s="426">
        <v>44290.166666666672</v>
      </c>
      <c r="B77" s="427">
        <v>457.1</v>
      </c>
      <c r="C77" s="427">
        <v>0</v>
      </c>
      <c r="D77" s="427">
        <v>3.6</v>
      </c>
      <c r="E77" s="427">
        <v>91</v>
      </c>
      <c r="F77" s="427">
        <v>0.9</v>
      </c>
      <c r="G77" s="427">
        <v>337.5</v>
      </c>
      <c r="H77" s="427">
        <v>2.4</v>
      </c>
    </row>
    <row r="78" spans="1:8" ht="15" x14ac:dyDescent="0.2">
      <c r="A78" s="426">
        <v>44290.208333333328</v>
      </c>
      <c r="B78" s="427">
        <v>457.1</v>
      </c>
      <c r="C78" s="427">
        <v>0</v>
      </c>
      <c r="D78" s="427">
        <v>3.4</v>
      </c>
      <c r="E78" s="427">
        <v>91</v>
      </c>
      <c r="F78" s="427">
        <v>0.4</v>
      </c>
      <c r="G78" s="427">
        <v>0</v>
      </c>
      <c r="H78" s="427">
        <v>1.6</v>
      </c>
    </row>
    <row r="79" spans="1:8" ht="15" x14ac:dyDescent="0.2">
      <c r="A79" s="426">
        <v>44290.25</v>
      </c>
      <c r="B79" s="427">
        <v>457.3</v>
      </c>
      <c r="C79" s="427">
        <v>0</v>
      </c>
      <c r="D79" s="427">
        <v>3.5</v>
      </c>
      <c r="E79" s="427">
        <v>91</v>
      </c>
      <c r="F79" s="427">
        <v>0.9</v>
      </c>
      <c r="G79" s="427">
        <v>315</v>
      </c>
      <c r="H79" s="427">
        <v>3</v>
      </c>
    </row>
    <row r="80" spans="1:8" ht="15" x14ac:dyDescent="0.2">
      <c r="A80" s="426">
        <v>44290.291666666672</v>
      </c>
      <c r="B80" s="427">
        <v>457.8</v>
      </c>
      <c r="C80" s="427">
        <v>0</v>
      </c>
      <c r="D80" s="427">
        <v>3.6</v>
      </c>
      <c r="E80" s="427">
        <v>91</v>
      </c>
      <c r="F80" s="427">
        <v>0.4</v>
      </c>
      <c r="G80" s="427">
        <v>337.5</v>
      </c>
      <c r="H80" s="427">
        <v>6.4</v>
      </c>
    </row>
    <row r="81" spans="1:8" ht="15" x14ac:dyDescent="0.2">
      <c r="A81" s="426">
        <v>44290.333333333328</v>
      </c>
      <c r="B81" s="427">
        <v>458.1</v>
      </c>
      <c r="C81" s="427">
        <v>0</v>
      </c>
      <c r="D81" s="427">
        <v>3.8</v>
      </c>
      <c r="E81" s="427">
        <v>92</v>
      </c>
      <c r="F81" s="427">
        <v>0.9</v>
      </c>
      <c r="G81" s="427">
        <v>337.5</v>
      </c>
      <c r="H81" s="427">
        <v>7.7</v>
      </c>
    </row>
    <row r="82" spans="1:8" ht="15" x14ac:dyDescent="0.2">
      <c r="A82" s="426">
        <v>44290.375</v>
      </c>
      <c r="B82" s="427">
        <v>458.4</v>
      </c>
      <c r="C82" s="427">
        <v>0</v>
      </c>
      <c r="D82" s="427">
        <v>5.0999999999999996</v>
      </c>
      <c r="E82" s="427">
        <v>88</v>
      </c>
      <c r="F82" s="427">
        <v>0.9</v>
      </c>
      <c r="G82" s="427">
        <v>337.5</v>
      </c>
      <c r="H82" s="427">
        <v>8.1</v>
      </c>
    </row>
    <row r="83" spans="1:8" ht="15" x14ac:dyDescent="0.2">
      <c r="A83" s="426">
        <v>44290.416666666672</v>
      </c>
      <c r="B83" s="427">
        <v>458.5</v>
      </c>
      <c r="C83" s="427">
        <v>0</v>
      </c>
      <c r="D83" s="427">
        <v>7.1</v>
      </c>
      <c r="E83" s="427">
        <v>82</v>
      </c>
      <c r="F83" s="427">
        <v>0.9</v>
      </c>
      <c r="G83" s="427">
        <v>22.5</v>
      </c>
      <c r="H83" s="427">
        <v>18.8</v>
      </c>
    </row>
    <row r="84" spans="1:8" ht="15" x14ac:dyDescent="0.2">
      <c r="A84" s="426">
        <v>44290.458333333328</v>
      </c>
      <c r="B84" s="427">
        <v>458.2</v>
      </c>
      <c r="C84" s="427">
        <v>0</v>
      </c>
      <c r="D84" s="427">
        <v>7.6</v>
      </c>
      <c r="E84" s="427">
        <v>78</v>
      </c>
      <c r="F84" s="427">
        <v>1.8</v>
      </c>
      <c r="G84" s="427">
        <v>337.5</v>
      </c>
      <c r="H84" s="427">
        <v>22.3</v>
      </c>
    </row>
    <row r="85" spans="1:8" ht="15" x14ac:dyDescent="0.2">
      <c r="A85" s="426">
        <v>44290.5</v>
      </c>
      <c r="B85" s="427">
        <v>457.9</v>
      </c>
      <c r="C85" s="427">
        <v>0</v>
      </c>
      <c r="D85" s="427">
        <v>10.4</v>
      </c>
      <c r="E85" s="427">
        <v>69</v>
      </c>
      <c r="F85" s="427">
        <v>1.8</v>
      </c>
      <c r="G85" s="427">
        <v>337.5</v>
      </c>
      <c r="H85" s="427">
        <v>8.1</v>
      </c>
    </row>
    <row r="86" spans="1:8" ht="15" x14ac:dyDescent="0.2">
      <c r="A86" s="426">
        <v>44290.541666666672</v>
      </c>
      <c r="B86" s="427">
        <v>457.5</v>
      </c>
      <c r="C86" s="427">
        <v>0</v>
      </c>
      <c r="D86" s="427">
        <v>10.8</v>
      </c>
      <c r="E86" s="427">
        <v>69</v>
      </c>
      <c r="F86" s="427">
        <v>2.2000000000000002</v>
      </c>
      <c r="G86" s="427">
        <v>315</v>
      </c>
      <c r="H86" s="427">
        <v>9</v>
      </c>
    </row>
    <row r="87" spans="1:8" ht="15" x14ac:dyDescent="0.2">
      <c r="A87" s="426">
        <v>44290.583333333328</v>
      </c>
      <c r="B87" s="427">
        <v>456.9</v>
      </c>
      <c r="C87" s="427">
        <v>0</v>
      </c>
      <c r="D87" s="427">
        <v>12.2</v>
      </c>
      <c r="E87" s="427">
        <v>62</v>
      </c>
      <c r="F87" s="427">
        <v>2.2000000000000002</v>
      </c>
      <c r="G87" s="427">
        <v>315</v>
      </c>
      <c r="H87" s="427">
        <v>16.7</v>
      </c>
    </row>
    <row r="88" spans="1:8" ht="15" x14ac:dyDescent="0.2">
      <c r="A88" s="426">
        <v>44290.625</v>
      </c>
      <c r="B88" s="427">
        <v>456.6</v>
      </c>
      <c r="C88" s="427">
        <v>0</v>
      </c>
      <c r="D88" s="427">
        <v>12.8</v>
      </c>
      <c r="E88" s="427">
        <v>63</v>
      </c>
      <c r="F88" s="427">
        <v>2.2000000000000002</v>
      </c>
      <c r="G88" s="427">
        <v>0</v>
      </c>
      <c r="H88" s="427">
        <v>14.3</v>
      </c>
    </row>
    <row r="89" spans="1:8" ht="15" x14ac:dyDescent="0.2">
      <c r="A89" s="426">
        <v>44290.666666666672</v>
      </c>
      <c r="B89" s="427">
        <v>456.3</v>
      </c>
      <c r="C89" s="427">
        <v>0</v>
      </c>
      <c r="D89" s="427">
        <v>11.1</v>
      </c>
      <c r="E89" s="427">
        <v>66</v>
      </c>
      <c r="F89" s="427">
        <v>1.8</v>
      </c>
      <c r="G89" s="427">
        <v>22.5</v>
      </c>
      <c r="H89" s="427">
        <v>25</v>
      </c>
    </row>
    <row r="90" spans="1:8" ht="15" x14ac:dyDescent="0.2">
      <c r="A90" s="426">
        <v>44290.708333333328</v>
      </c>
      <c r="B90" s="427">
        <v>456.3</v>
      </c>
      <c r="C90" s="427">
        <v>0</v>
      </c>
      <c r="D90" s="427">
        <v>8.6</v>
      </c>
      <c r="E90" s="427">
        <v>76</v>
      </c>
      <c r="F90" s="427">
        <v>2.2000000000000002</v>
      </c>
      <c r="G90" s="427">
        <v>337.5</v>
      </c>
      <c r="H90" s="427">
        <v>13.4</v>
      </c>
    </row>
    <row r="91" spans="1:8" ht="15" x14ac:dyDescent="0.2">
      <c r="A91" s="426">
        <v>44290.75</v>
      </c>
      <c r="B91" s="427">
        <v>456.7</v>
      </c>
      <c r="C91" s="427">
        <v>0</v>
      </c>
      <c r="D91" s="427">
        <v>6.8</v>
      </c>
      <c r="E91" s="427">
        <v>84</v>
      </c>
      <c r="F91" s="427">
        <v>1.8</v>
      </c>
      <c r="G91" s="427">
        <v>337.5</v>
      </c>
      <c r="H91" s="427">
        <v>32</v>
      </c>
    </row>
    <row r="92" spans="1:8" ht="15" x14ac:dyDescent="0.2">
      <c r="A92" s="426">
        <v>44290.791666666672</v>
      </c>
      <c r="B92" s="427">
        <v>457.2</v>
      </c>
      <c r="C92" s="427">
        <v>0</v>
      </c>
      <c r="D92" s="427">
        <v>6.3</v>
      </c>
      <c r="E92" s="427">
        <v>85</v>
      </c>
      <c r="F92" s="427">
        <v>1.8</v>
      </c>
      <c r="G92" s="427">
        <v>337.5</v>
      </c>
      <c r="H92" s="427">
        <v>24.5</v>
      </c>
    </row>
    <row r="93" spans="1:8" ht="15" x14ac:dyDescent="0.2">
      <c r="A93" s="426">
        <v>44290.833333333328</v>
      </c>
      <c r="B93" s="427">
        <v>457.5</v>
      </c>
      <c r="C93" s="427">
        <v>0</v>
      </c>
      <c r="D93" s="427">
        <v>6.2</v>
      </c>
      <c r="E93" s="427">
        <v>86</v>
      </c>
      <c r="F93" s="427">
        <v>1.3</v>
      </c>
      <c r="G93" s="427">
        <v>0</v>
      </c>
      <c r="H93" s="427">
        <v>25.9</v>
      </c>
    </row>
    <row r="94" spans="1:8" ht="15" x14ac:dyDescent="0.2">
      <c r="A94" s="426">
        <v>44290.875</v>
      </c>
      <c r="B94" s="427">
        <v>457.9</v>
      </c>
      <c r="C94" s="427">
        <v>0</v>
      </c>
      <c r="D94" s="427">
        <v>5.8</v>
      </c>
      <c r="E94" s="427">
        <v>87</v>
      </c>
      <c r="F94" s="427">
        <v>1.3</v>
      </c>
      <c r="G94" s="427">
        <v>0</v>
      </c>
      <c r="H94" s="427">
        <v>10</v>
      </c>
    </row>
    <row r="95" spans="1:8" ht="15" x14ac:dyDescent="0.2">
      <c r="A95" s="426">
        <v>44290.916666666672</v>
      </c>
      <c r="B95" s="427">
        <v>458.1</v>
      </c>
      <c r="C95" s="427">
        <v>0</v>
      </c>
      <c r="D95" s="427">
        <v>5.2</v>
      </c>
      <c r="E95" s="427">
        <v>89</v>
      </c>
      <c r="F95" s="427">
        <v>1.3</v>
      </c>
      <c r="G95" s="427">
        <v>0</v>
      </c>
      <c r="H95" s="427">
        <v>6.9</v>
      </c>
    </row>
    <row r="96" spans="1:8" ht="15" x14ac:dyDescent="0.2">
      <c r="A96" s="426">
        <v>44290.958333333328</v>
      </c>
      <c r="B96" s="427">
        <v>458.1</v>
      </c>
      <c r="C96" s="427">
        <v>0</v>
      </c>
      <c r="D96" s="427">
        <v>4.9000000000000004</v>
      </c>
      <c r="E96" s="427">
        <v>89</v>
      </c>
      <c r="F96" s="427">
        <v>0.9</v>
      </c>
      <c r="G96" s="427">
        <v>337.5</v>
      </c>
      <c r="H96" s="427">
        <v>2.4</v>
      </c>
    </row>
    <row r="97" spans="1:8" ht="15" x14ac:dyDescent="0.2">
      <c r="A97" s="426">
        <v>44291</v>
      </c>
      <c r="B97" s="427">
        <v>457.8</v>
      </c>
      <c r="C97" s="427">
        <v>0</v>
      </c>
      <c r="D97" s="427">
        <v>4.5999999999999996</v>
      </c>
      <c r="E97" s="427">
        <v>88</v>
      </c>
      <c r="F97" s="427">
        <v>0.9</v>
      </c>
      <c r="G97" s="427">
        <v>0</v>
      </c>
      <c r="H97" s="427">
        <v>0.1</v>
      </c>
    </row>
    <row r="98" spans="1:8" ht="15" x14ac:dyDescent="0.2">
      <c r="A98" s="426">
        <v>44291.041666666672</v>
      </c>
      <c r="B98" s="427">
        <v>457.4</v>
      </c>
      <c r="C98" s="427">
        <v>0</v>
      </c>
      <c r="D98" s="427">
        <v>4.8</v>
      </c>
      <c r="E98" s="427">
        <v>88</v>
      </c>
      <c r="F98" s="427">
        <v>0.4</v>
      </c>
      <c r="G98" s="427">
        <v>315</v>
      </c>
      <c r="H98" s="427"/>
    </row>
    <row r="99" spans="1:8" ht="15" x14ac:dyDescent="0.2">
      <c r="A99" s="426">
        <v>44291.083333333328</v>
      </c>
      <c r="B99" s="427">
        <v>457.1</v>
      </c>
      <c r="C99" s="427">
        <v>0</v>
      </c>
      <c r="D99" s="427">
        <v>3.8</v>
      </c>
      <c r="E99" s="427">
        <v>88</v>
      </c>
      <c r="F99" s="427">
        <v>0.9</v>
      </c>
      <c r="G99" s="427">
        <v>180</v>
      </c>
      <c r="H99" s="427"/>
    </row>
    <row r="100" spans="1:8" ht="15" x14ac:dyDescent="0.2">
      <c r="A100" s="426">
        <v>44291.125</v>
      </c>
      <c r="B100" s="427">
        <v>457.1</v>
      </c>
      <c r="C100" s="427">
        <v>1.6</v>
      </c>
      <c r="D100" s="427">
        <v>3.4</v>
      </c>
      <c r="E100" s="427">
        <v>89</v>
      </c>
      <c r="F100" s="427">
        <v>0.4</v>
      </c>
      <c r="G100" s="427">
        <v>157.5</v>
      </c>
      <c r="H100" s="427">
        <v>9.1</v>
      </c>
    </row>
    <row r="101" spans="1:8" ht="15" x14ac:dyDescent="0.2">
      <c r="A101" s="426">
        <v>44291.166666666672</v>
      </c>
      <c r="B101" s="427">
        <v>457.2</v>
      </c>
      <c r="C101" s="427">
        <v>2.2000000000000002</v>
      </c>
      <c r="D101" s="427">
        <v>2.7</v>
      </c>
      <c r="E101" s="427">
        <v>90</v>
      </c>
      <c r="F101" s="427">
        <v>0.4</v>
      </c>
      <c r="G101" s="427">
        <v>22.5</v>
      </c>
      <c r="H101" s="427">
        <v>1.2</v>
      </c>
    </row>
    <row r="102" spans="1:8" ht="15" x14ac:dyDescent="0.2">
      <c r="A102" s="426">
        <v>44291.208333333328</v>
      </c>
      <c r="B102" s="427">
        <v>457.2</v>
      </c>
      <c r="C102" s="427">
        <v>0.2</v>
      </c>
      <c r="D102" s="427">
        <v>2.9</v>
      </c>
      <c r="E102" s="427">
        <v>91</v>
      </c>
      <c r="F102" s="427">
        <v>0</v>
      </c>
      <c r="G102" s="427"/>
      <c r="H102" s="427">
        <v>9.6999999999999993</v>
      </c>
    </row>
    <row r="103" spans="1:8" ht="15" x14ac:dyDescent="0.2">
      <c r="A103" s="426">
        <v>44291.25</v>
      </c>
      <c r="B103" s="427">
        <v>457.5</v>
      </c>
      <c r="C103" s="427">
        <v>0.2</v>
      </c>
      <c r="D103" s="427">
        <v>2.9</v>
      </c>
      <c r="E103" s="427">
        <v>91</v>
      </c>
      <c r="F103" s="427">
        <v>0</v>
      </c>
      <c r="G103" s="427"/>
      <c r="H103" s="427">
        <v>3.4</v>
      </c>
    </row>
    <row r="104" spans="1:8" ht="15" x14ac:dyDescent="0.2">
      <c r="A104" s="426">
        <v>44291.291666666672</v>
      </c>
      <c r="B104" s="427">
        <v>458.1</v>
      </c>
      <c r="C104" s="427">
        <v>1.2</v>
      </c>
      <c r="D104" s="427">
        <v>2.9</v>
      </c>
      <c r="E104" s="427">
        <v>90</v>
      </c>
      <c r="F104" s="427">
        <v>0</v>
      </c>
      <c r="G104" s="427"/>
      <c r="H104" s="427">
        <v>5.7</v>
      </c>
    </row>
    <row r="105" spans="1:8" ht="15" x14ac:dyDescent="0.2">
      <c r="A105" s="426">
        <v>44291.333333333328</v>
      </c>
      <c r="B105" s="427">
        <v>458.5</v>
      </c>
      <c r="C105" s="427">
        <v>2.8</v>
      </c>
      <c r="D105" s="427">
        <v>2.7</v>
      </c>
      <c r="E105" s="427">
        <v>90</v>
      </c>
      <c r="F105" s="427">
        <v>0.4</v>
      </c>
      <c r="G105" s="427">
        <v>22.5</v>
      </c>
      <c r="H105" s="427">
        <v>7.1</v>
      </c>
    </row>
    <row r="106" spans="1:8" ht="15" x14ac:dyDescent="0.2">
      <c r="A106" s="426">
        <v>44291.375</v>
      </c>
      <c r="B106" s="427">
        <v>458.4</v>
      </c>
      <c r="C106" s="427">
        <v>1.8</v>
      </c>
      <c r="D106" s="427">
        <v>3.4</v>
      </c>
      <c r="E106" s="427">
        <v>90</v>
      </c>
      <c r="F106" s="427">
        <v>0.4</v>
      </c>
      <c r="G106" s="427">
        <v>45</v>
      </c>
      <c r="H106" s="427">
        <v>8.8000000000000007</v>
      </c>
    </row>
    <row r="107" spans="1:8" ht="15" x14ac:dyDescent="0.2">
      <c r="A107" s="426">
        <v>44291.416666666672</v>
      </c>
      <c r="B107" s="427">
        <v>458.6</v>
      </c>
      <c r="C107" s="427">
        <v>0</v>
      </c>
      <c r="D107" s="427">
        <v>6.2</v>
      </c>
      <c r="E107" s="427">
        <v>83</v>
      </c>
      <c r="F107" s="427">
        <v>0.4</v>
      </c>
      <c r="G107" s="427">
        <v>112.5</v>
      </c>
      <c r="H107" s="427">
        <v>26.1</v>
      </c>
    </row>
    <row r="108" spans="1:8" ht="15" x14ac:dyDescent="0.2">
      <c r="A108" s="426">
        <v>44291.458333333328</v>
      </c>
      <c r="B108" s="427">
        <v>458.2</v>
      </c>
      <c r="C108" s="427">
        <v>0</v>
      </c>
      <c r="D108" s="427">
        <v>7.7</v>
      </c>
      <c r="E108" s="427">
        <v>79</v>
      </c>
      <c r="F108" s="427">
        <v>1.3</v>
      </c>
      <c r="G108" s="427">
        <v>337.5</v>
      </c>
      <c r="H108" s="427">
        <v>16.3</v>
      </c>
    </row>
    <row r="109" spans="1:8" ht="15" x14ac:dyDescent="0.2">
      <c r="A109" s="426">
        <v>44291.5</v>
      </c>
      <c r="B109" s="427">
        <v>457.9</v>
      </c>
      <c r="C109" s="427">
        <v>0</v>
      </c>
      <c r="D109" s="427">
        <v>5.9</v>
      </c>
      <c r="E109" s="427">
        <v>85</v>
      </c>
      <c r="F109" s="427">
        <v>1.3</v>
      </c>
      <c r="G109" s="427">
        <v>22.5</v>
      </c>
      <c r="H109" s="427">
        <v>12.2</v>
      </c>
    </row>
    <row r="110" spans="1:8" ht="15" x14ac:dyDescent="0.2">
      <c r="A110" s="426">
        <v>44291.541666666672</v>
      </c>
      <c r="B110" s="427">
        <v>457.5</v>
      </c>
      <c r="C110" s="427">
        <v>0.8</v>
      </c>
      <c r="D110" s="427">
        <v>7.9</v>
      </c>
      <c r="E110" s="427">
        <v>82</v>
      </c>
      <c r="F110" s="427">
        <v>0.9</v>
      </c>
      <c r="G110" s="427">
        <v>135</v>
      </c>
      <c r="H110" s="427">
        <v>8.4</v>
      </c>
    </row>
    <row r="111" spans="1:8" ht="15" x14ac:dyDescent="0.2">
      <c r="A111" s="426">
        <v>44291.583333333328</v>
      </c>
      <c r="B111" s="427">
        <v>457.1</v>
      </c>
      <c r="C111" s="427">
        <v>0</v>
      </c>
      <c r="D111" s="427">
        <v>8.9</v>
      </c>
      <c r="E111" s="427">
        <v>81</v>
      </c>
      <c r="F111" s="427">
        <v>1.3</v>
      </c>
      <c r="G111" s="427">
        <v>45</v>
      </c>
      <c r="H111" s="427">
        <v>10.7</v>
      </c>
    </row>
    <row r="112" spans="1:8" ht="15" x14ac:dyDescent="0.2">
      <c r="A112" s="426">
        <v>44291.625</v>
      </c>
      <c r="B112" s="427">
        <v>456.6</v>
      </c>
      <c r="C112" s="427">
        <v>0.2</v>
      </c>
      <c r="D112" s="427">
        <v>8.9</v>
      </c>
      <c r="E112" s="427">
        <v>76</v>
      </c>
      <c r="F112" s="427">
        <v>0.9</v>
      </c>
      <c r="G112" s="427">
        <v>45</v>
      </c>
      <c r="H112" s="427">
        <v>25.8</v>
      </c>
    </row>
    <row r="113" spans="1:8" ht="15" x14ac:dyDescent="0.2">
      <c r="A113" s="426">
        <v>44291.666666666672</v>
      </c>
      <c r="B113" s="427">
        <v>456.4</v>
      </c>
      <c r="C113" s="427">
        <v>0.6</v>
      </c>
      <c r="D113" s="427">
        <v>8.6</v>
      </c>
      <c r="E113" s="427">
        <v>80</v>
      </c>
      <c r="F113" s="427">
        <v>1.3</v>
      </c>
      <c r="G113" s="427">
        <v>22.5</v>
      </c>
      <c r="H113" s="427">
        <v>7.2</v>
      </c>
    </row>
    <row r="114" spans="1:8" ht="15" x14ac:dyDescent="0.2">
      <c r="A114" s="426">
        <v>44291.708333333328</v>
      </c>
      <c r="B114" s="427">
        <v>456.5</v>
      </c>
      <c r="C114" s="427">
        <v>0.2</v>
      </c>
      <c r="D114" s="427">
        <v>7.8</v>
      </c>
      <c r="E114" s="427">
        <v>82</v>
      </c>
      <c r="F114" s="427">
        <v>1.3</v>
      </c>
      <c r="G114" s="427">
        <v>45</v>
      </c>
      <c r="H114" s="427">
        <v>15.7</v>
      </c>
    </row>
    <row r="115" spans="1:8" ht="15" x14ac:dyDescent="0.2">
      <c r="A115" s="426">
        <v>44291.75</v>
      </c>
      <c r="B115" s="427">
        <v>456.8</v>
      </c>
      <c r="C115" s="427">
        <v>0</v>
      </c>
      <c r="D115" s="427">
        <v>6.6</v>
      </c>
      <c r="E115" s="427">
        <v>86</v>
      </c>
      <c r="F115" s="427">
        <v>1.3</v>
      </c>
      <c r="G115" s="427">
        <v>45</v>
      </c>
      <c r="H115" s="427">
        <v>25.9</v>
      </c>
    </row>
    <row r="116" spans="1:8" ht="15" x14ac:dyDescent="0.2">
      <c r="A116" s="426">
        <v>44291.791666666672</v>
      </c>
      <c r="B116" s="427">
        <v>457.1</v>
      </c>
      <c r="C116" s="427">
        <v>0</v>
      </c>
      <c r="D116" s="427">
        <v>6</v>
      </c>
      <c r="E116" s="427">
        <v>88</v>
      </c>
      <c r="F116" s="427">
        <v>1.3</v>
      </c>
      <c r="G116" s="427">
        <v>45</v>
      </c>
      <c r="H116" s="427">
        <v>13.5</v>
      </c>
    </row>
    <row r="117" spans="1:8" ht="15" x14ac:dyDescent="0.2">
      <c r="A117" s="426">
        <v>44291.833333333328</v>
      </c>
      <c r="B117" s="427">
        <v>457.5</v>
      </c>
      <c r="C117" s="427">
        <v>0</v>
      </c>
      <c r="D117" s="427">
        <v>5.7</v>
      </c>
      <c r="E117" s="427">
        <v>90</v>
      </c>
      <c r="F117" s="427">
        <v>0.9</v>
      </c>
      <c r="G117" s="427">
        <v>45</v>
      </c>
      <c r="H117" s="427">
        <v>14.6</v>
      </c>
    </row>
    <row r="118" spans="1:8" ht="15" x14ac:dyDescent="0.2">
      <c r="A118" s="426">
        <v>44291.875</v>
      </c>
      <c r="B118" s="427">
        <v>457.7</v>
      </c>
      <c r="C118" s="427">
        <v>0</v>
      </c>
      <c r="D118" s="427">
        <v>5.4</v>
      </c>
      <c r="E118" s="427">
        <v>90</v>
      </c>
      <c r="F118" s="427">
        <v>1.3</v>
      </c>
      <c r="G118" s="427">
        <v>45</v>
      </c>
      <c r="H118" s="427">
        <v>6.8</v>
      </c>
    </row>
    <row r="119" spans="1:8" ht="15" x14ac:dyDescent="0.2">
      <c r="A119" s="426">
        <v>44291.916666666672</v>
      </c>
      <c r="B119" s="427">
        <v>457.8</v>
      </c>
      <c r="C119" s="427">
        <v>0</v>
      </c>
      <c r="D119" s="427">
        <v>5.2</v>
      </c>
      <c r="E119" s="427">
        <v>90</v>
      </c>
      <c r="F119" s="427">
        <v>0.9</v>
      </c>
      <c r="G119" s="427">
        <v>45</v>
      </c>
      <c r="H119" s="427">
        <v>7.4</v>
      </c>
    </row>
    <row r="120" spans="1:8" ht="15" x14ac:dyDescent="0.2">
      <c r="A120" s="426">
        <v>44291.958333333328</v>
      </c>
      <c r="B120" s="427">
        <v>457.8</v>
      </c>
      <c r="C120" s="427">
        <v>0</v>
      </c>
      <c r="D120" s="427">
        <v>5</v>
      </c>
      <c r="E120" s="427">
        <v>90</v>
      </c>
      <c r="F120" s="427">
        <v>0.9</v>
      </c>
      <c r="G120" s="427">
        <v>45</v>
      </c>
      <c r="H120" s="427">
        <v>8.6999999999999993</v>
      </c>
    </row>
    <row r="121" spans="1:8" ht="15" x14ac:dyDescent="0.2">
      <c r="A121" s="426">
        <v>44292</v>
      </c>
      <c r="B121" s="427">
        <v>457.8</v>
      </c>
      <c r="C121" s="427">
        <v>0</v>
      </c>
      <c r="D121" s="427">
        <v>4.5999999999999996</v>
      </c>
      <c r="E121" s="427">
        <v>90</v>
      </c>
      <c r="F121" s="427">
        <v>0.9</v>
      </c>
      <c r="G121" s="427">
        <v>45</v>
      </c>
      <c r="H121" s="427">
        <v>7.5</v>
      </c>
    </row>
    <row r="122" spans="1:8" ht="15" x14ac:dyDescent="0.2">
      <c r="A122" s="426">
        <v>44292.041666666672</v>
      </c>
      <c r="B122" s="427">
        <v>457.5</v>
      </c>
      <c r="C122" s="427">
        <v>1</v>
      </c>
      <c r="D122" s="427">
        <v>4.3</v>
      </c>
      <c r="E122" s="427">
        <v>90</v>
      </c>
      <c r="F122" s="427">
        <v>0.9</v>
      </c>
      <c r="G122" s="427">
        <v>0</v>
      </c>
      <c r="H122" s="427">
        <v>3.9</v>
      </c>
    </row>
    <row r="123" spans="1:8" ht="15" x14ac:dyDescent="0.2">
      <c r="A123" s="426">
        <v>44292.083333333328</v>
      </c>
      <c r="B123" s="427">
        <v>457.4</v>
      </c>
      <c r="C123" s="427">
        <v>0</v>
      </c>
      <c r="D123" s="427">
        <v>4.0999999999999996</v>
      </c>
      <c r="E123" s="427">
        <v>91</v>
      </c>
      <c r="F123" s="427">
        <v>0.4</v>
      </c>
      <c r="G123" s="427">
        <v>0</v>
      </c>
      <c r="H123" s="427">
        <v>0.6</v>
      </c>
    </row>
    <row r="124" spans="1:8" ht="15" x14ac:dyDescent="0.2">
      <c r="A124" s="426">
        <v>44292.125</v>
      </c>
      <c r="B124" s="427">
        <v>457.2</v>
      </c>
      <c r="C124" s="427">
        <v>0</v>
      </c>
      <c r="D124" s="427">
        <v>3.8</v>
      </c>
      <c r="E124" s="427">
        <v>92</v>
      </c>
      <c r="F124" s="427">
        <v>0.4</v>
      </c>
      <c r="G124" s="427">
        <v>22.5</v>
      </c>
      <c r="H124" s="427"/>
    </row>
    <row r="125" spans="1:8" ht="15" x14ac:dyDescent="0.2">
      <c r="A125" s="426">
        <v>44292.166666666672</v>
      </c>
      <c r="B125" s="427">
        <v>457.2</v>
      </c>
      <c r="C125" s="427">
        <v>0.2</v>
      </c>
      <c r="D125" s="427">
        <v>3.6</v>
      </c>
      <c r="E125" s="427">
        <v>91</v>
      </c>
      <c r="F125" s="427">
        <v>0.9</v>
      </c>
      <c r="G125" s="427">
        <v>315</v>
      </c>
      <c r="H125" s="427">
        <v>1.5</v>
      </c>
    </row>
    <row r="126" spans="1:8" ht="15" x14ac:dyDescent="0.2">
      <c r="A126" s="426">
        <v>44292.208333333328</v>
      </c>
      <c r="B126" s="427">
        <v>457.3</v>
      </c>
      <c r="C126" s="427">
        <v>2.2000000000000002</v>
      </c>
      <c r="D126" s="427">
        <v>3.2</v>
      </c>
      <c r="E126" s="427">
        <v>90</v>
      </c>
      <c r="F126" s="427">
        <v>0.9</v>
      </c>
      <c r="G126" s="427">
        <v>22.5</v>
      </c>
      <c r="H126" s="427">
        <v>2</v>
      </c>
    </row>
    <row r="127" spans="1:8" ht="15" x14ac:dyDescent="0.2">
      <c r="A127" s="426">
        <v>44292.25</v>
      </c>
      <c r="B127" s="427">
        <v>457.5</v>
      </c>
      <c r="C127" s="427">
        <v>0.6</v>
      </c>
      <c r="D127" s="427">
        <v>3.7</v>
      </c>
      <c r="E127" s="427">
        <v>92</v>
      </c>
      <c r="F127" s="427">
        <v>0.9</v>
      </c>
      <c r="G127" s="427">
        <v>0</v>
      </c>
      <c r="H127" s="427">
        <v>5</v>
      </c>
    </row>
    <row r="128" spans="1:8" ht="15" x14ac:dyDescent="0.2">
      <c r="A128" s="426">
        <v>44292.291666666672</v>
      </c>
      <c r="B128" s="427">
        <v>457.9</v>
      </c>
      <c r="C128" s="427">
        <v>0</v>
      </c>
      <c r="D128" s="427">
        <v>4</v>
      </c>
      <c r="E128" s="427">
        <v>92</v>
      </c>
      <c r="F128" s="427">
        <v>0.9</v>
      </c>
      <c r="G128" s="427">
        <v>0</v>
      </c>
      <c r="H128" s="427">
        <v>5.4</v>
      </c>
    </row>
    <row r="129" spans="1:8" ht="15" x14ac:dyDescent="0.2">
      <c r="A129" s="426">
        <v>44292.333333333328</v>
      </c>
      <c r="B129" s="427">
        <v>458.2</v>
      </c>
      <c r="C129" s="427">
        <v>0</v>
      </c>
      <c r="D129" s="427">
        <v>4.5999999999999996</v>
      </c>
      <c r="E129" s="427">
        <v>88</v>
      </c>
      <c r="F129" s="427">
        <v>0.9</v>
      </c>
      <c r="G129" s="427">
        <v>22.5</v>
      </c>
      <c r="H129" s="427">
        <v>7.3</v>
      </c>
    </row>
    <row r="130" spans="1:8" ht="15" x14ac:dyDescent="0.2">
      <c r="A130" s="426">
        <v>44292.375</v>
      </c>
      <c r="B130" s="427">
        <v>458.6</v>
      </c>
      <c r="C130" s="427">
        <v>0</v>
      </c>
      <c r="D130" s="427">
        <v>5.4</v>
      </c>
      <c r="E130" s="427">
        <v>86</v>
      </c>
      <c r="F130" s="427">
        <v>0.9</v>
      </c>
      <c r="G130" s="427">
        <v>0</v>
      </c>
      <c r="H130" s="427">
        <v>17.8</v>
      </c>
    </row>
    <row r="131" spans="1:8" ht="15" x14ac:dyDescent="0.2">
      <c r="A131" s="426">
        <v>44292.416666666672</v>
      </c>
      <c r="B131" s="427">
        <v>458.5</v>
      </c>
      <c r="C131" s="427">
        <v>0.4</v>
      </c>
      <c r="D131" s="427">
        <v>6.3</v>
      </c>
      <c r="E131" s="427">
        <v>86</v>
      </c>
      <c r="F131" s="427">
        <v>0.4</v>
      </c>
      <c r="G131" s="427">
        <v>0</v>
      </c>
      <c r="H131" s="427">
        <v>16.399999999999999</v>
      </c>
    </row>
    <row r="132" spans="1:8" ht="15" x14ac:dyDescent="0.2">
      <c r="A132" s="426">
        <v>44292.458333333328</v>
      </c>
      <c r="B132" s="427">
        <v>458.4</v>
      </c>
      <c r="C132" s="427">
        <v>0</v>
      </c>
      <c r="D132" s="427">
        <v>7.3</v>
      </c>
      <c r="E132" s="427">
        <v>83</v>
      </c>
      <c r="F132" s="427">
        <v>1.8</v>
      </c>
      <c r="G132" s="427">
        <v>22.5</v>
      </c>
      <c r="H132" s="427">
        <v>12.4</v>
      </c>
    </row>
    <row r="133" spans="1:8" ht="15" x14ac:dyDescent="0.2">
      <c r="A133" s="426">
        <v>44292.5</v>
      </c>
      <c r="B133" s="427">
        <v>458.1</v>
      </c>
      <c r="C133" s="427">
        <v>0</v>
      </c>
      <c r="D133" s="427">
        <v>9.1999999999999993</v>
      </c>
      <c r="E133" s="427">
        <v>77</v>
      </c>
      <c r="F133" s="427">
        <v>0.9</v>
      </c>
      <c r="G133" s="427">
        <v>22.5</v>
      </c>
      <c r="H133" s="427">
        <v>12.2</v>
      </c>
    </row>
    <row r="134" spans="1:8" ht="15" x14ac:dyDescent="0.2">
      <c r="A134" s="426">
        <v>44292.541666666672</v>
      </c>
      <c r="B134" s="427">
        <v>457.7</v>
      </c>
      <c r="C134" s="427">
        <v>0.4</v>
      </c>
      <c r="D134" s="427">
        <v>8.9</v>
      </c>
      <c r="E134" s="427">
        <v>79</v>
      </c>
      <c r="F134" s="427">
        <v>0.9</v>
      </c>
      <c r="G134" s="427">
        <v>22.5</v>
      </c>
      <c r="H134" s="427">
        <v>6.3</v>
      </c>
    </row>
    <row r="135" spans="1:8" ht="15" x14ac:dyDescent="0.2">
      <c r="A135" s="426">
        <v>44292.583333333328</v>
      </c>
      <c r="B135" s="427">
        <v>457.3</v>
      </c>
      <c r="C135" s="427">
        <v>0.6</v>
      </c>
      <c r="D135" s="427">
        <v>6.9</v>
      </c>
      <c r="E135" s="427">
        <v>84</v>
      </c>
      <c r="F135" s="427">
        <v>0.9</v>
      </c>
      <c r="G135" s="427">
        <v>22.5</v>
      </c>
      <c r="H135" s="427">
        <v>9.6</v>
      </c>
    </row>
    <row r="136" spans="1:8" ht="15" x14ac:dyDescent="0.2">
      <c r="A136" s="426">
        <v>44292.625</v>
      </c>
      <c r="B136" s="427">
        <v>457.2</v>
      </c>
      <c r="C136" s="427">
        <v>0</v>
      </c>
      <c r="D136" s="427">
        <v>7.4</v>
      </c>
      <c r="E136" s="427">
        <v>83</v>
      </c>
      <c r="F136" s="427">
        <v>1.8</v>
      </c>
      <c r="G136" s="427">
        <v>0</v>
      </c>
      <c r="H136" s="427">
        <v>13.4</v>
      </c>
    </row>
    <row r="137" spans="1:8" ht="15" x14ac:dyDescent="0.2">
      <c r="A137" s="426">
        <v>44292.666666666672</v>
      </c>
      <c r="B137" s="427">
        <v>457.2</v>
      </c>
      <c r="C137" s="427">
        <v>2.6</v>
      </c>
      <c r="D137" s="427">
        <v>4.3</v>
      </c>
      <c r="E137" s="427">
        <v>87</v>
      </c>
      <c r="F137" s="427">
        <v>2.2000000000000002</v>
      </c>
      <c r="G137" s="427">
        <v>22.5</v>
      </c>
      <c r="H137" s="427">
        <v>13.7</v>
      </c>
    </row>
    <row r="138" spans="1:8" ht="15" x14ac:dyDescent="0.2">
      <c r="A138" s="426">
        <v>44292.708333333328</v>
      </c>
      <c r="B138" s="427">
        <v>457.2</v>
      </c>
      <c r="C138" s="427">
        <v>0.4</v>
      </c>
      <c r="D138" s="427">
        <v>4.4000000000000004</v>
      </c>
      <c r="E138" s="427">
        <v>88</v>
      </c>
      <c r="F138" s="427">
        <v>1.8</v>
      </c>
      <c r="G138" s="427">
        <v>0</v>
      </c>
      <c r="H138" s="427">
        <v>13.7</v>
      </c>
    </row>
    <row r="139" spans="1:8" ht="15" x14ac:dyDescent="0.2">
      <c r="A139" s="426">
        <v>44292.75</v>
      </c>
      <c r="B139" s="427">
        <v>457.2</v>
      </c>
      <c r="C139" s="427">
        <v>0</v>
      </c>
      <c r="D139" s="427">
        <v>4.5999999999999996</v>
      </c>
      <c r="E139" s="427">
        <v>86</v>
      </c>
      <c r="F139" s="427">
        <v>0.4</v>
      </c>
      <c r="G139" s="427">
        <v>315</v>
      </c>
      <c r="H139" s="427">
        <v>1.6</v>
      </c>
    </row>
    <row r="140" spans="1:8" ht="15" x14ac:dyDescent="0.2">
      <c r="A140" s="426">
        <v>44292.791666666672</v>
      </c>
      <c r="B140" s="427">
        <v>457.8</v>
      </c>
      <c r="C140" s="427">
        <v>0</v>
      </c>
      <c r="D140" s="427">
        <v>3.5</v>
      </c>
      <c r="E140" s="427">
        <v>88</v>
      </c>
      <c r="F140" s="427">
        <v>0.4</v>
      </c>
      <c r="G140" s="427">
        <v>315</v>
      </c>
      <c r="H140" s="427">
        <v>8.5</v>
      </c>
    </row>
    <row r="141" spans="1:8" ht="15" x14ac:dyDescent="0.2">
      <c r="A141" s="426">
        <v>44292.833333333328</v>
      </c>
      <c r="B141" s="427">
        <v>458.2</v>
      </c>
      <c r="C141" s="427">
        <v>0</v>
      </c>
      <c r="D141" s="427">
        <v>3.4</v>
      </c>
      <c r="E141" s="427">
        <v>90</v>
      </c>
      <c r="F141" s="427">
        <v>0.4</v>
      </c>
      <c r="G141" s="427">
        <v>270</v>
      </c>
      <c r="H141" s="427">
        <v>21.8</v>
      </c>
    </row>
    <row r="142" spans="1:8" ht="15" x14ac:dyDescent="0.2">
      <c r="A142" s="426">
        <v>44292.875</v>
      </c>
      <c r="B142" s="427">
        <v>458.4</v>
      </c>
      <c r="C142" s="427">
        <v>0</v>
      </c>
      <c r="D142" s="427">
        <v>3.1</v>
      </c>
      <c r="E142" s="427">
        <v>91</v>
      </c>
      <c r="F142" s="427">
        <v>0</v>
      </c>
      <c r="G142" s="427"/>
      <c r="H142" s="427">
        <v>10.4</v>
      </c>
    </row>
    <row r="143" spans="1:8" ht="15" x14ac:dyDescent="0.2">
      <c r="A143" s="426">
        <v>44292.916666666672</v>
      </c>
      <c r="B143" s="427">
        <v>458.7</v>
      </c>
      <c r="C143" s="427">
        <v>0</v>
      </c>
      <c r="D143" s="427">
        <v>2.4</v>
      </c>
      <c r="E143" s="427">
        <v>91</v>
      </c>
      <c r="F143" s="427">
        <v>0</v>
      </c>
      <c r="G143" s="427"/>
      <c r="H143" s="427">
        <v>10.1</v>
      </c>
    </row>
    <row r="144" spans="1:8" ht="15" x14ac:dyDescent="0.2">
      <c r="A144" s="426">
        <v>44292.958333333328</v>
      </c>
      <c r="B144" s="427">
        <v>458.4</v>
      </c>
      <c r="C144" s="427">
        <v>0</v>
      </c>
      <c r="D144" s="427">
        <v>1.9</v>
      </c>
      <c r="E144" s="427">
        <v>92</v>
      </c>
      <c r="F144" s="427">
        <v>0</v>
      </c>
      <c r="G144" s="427"/>
      <c r="H144" s="427">
        <v>17.8</v>
      </c>
    </row>
    <row r="145" spans="1:8" ht="15" x14ac:dyDescent="0.2">
      <c r="A145" s="426">
        <v>44293</v>
      </c>
      <c r="B145" s="427">
        <v>458.4</v>
      </c>
      <c r="C145" s="427">
        <v>0</v>
      </c>
      <c r="D145" s="427">
        <v>1.7</v>
      </c>
      <c r="E145" s="427">
        <v>92</v>
      </c>
      <c r="F145" s="427">
        <v>0</v>
      </c>
      <c r="G145" s="427"/>
      <c r="H145" s="427">
        <v>20.100000000000001</v>
      </c>
    </row>
    <row r="146" spans="1:8" ht="15" x14ac:dyDescent="0.2">
      <c r="A146" s="426">
        <v>44293.041666666672</v>
      </c>
      <c r="B146" s="427">
        <v>458</v>
      </c>
      <c r="C146" s="427">
        <v>0</v>
      </c>
      <c r="D146" s="427">
        <v>1.6</v>
      </c>
      <c r="E146" s="427">
        <v>93</v>
      </c>
      <c r="F146" s="427">
        <v>0</v>
      </c>
      <c r="G146" s="427"/>
      <c r="H146" s="427">
        <v>11.9</v>
      </c>
    </row>
    <row r="147" spans="1:8" ht="15" x14ac:dyDescent="0.2">
      <c r="A147" s="426">
        <v>44293.083333333328</v>
      </c>
      <c r="B147" s="427">
        <v>457.8</v>
      </c>
      <c r="C147" s="427">
        <v>0</v>
      </c>
      <c r="D147" s="427">
        <v>1.9</v>
      </c>
      <c r="E147" s="427">
        <v>93</v>
      </c>
      <c r="F147" s="427">
        <v>0.4</v>
      </c>
      <c r="G147" s="427">
        <v>247.5</v>
      </c>
      <c r="H147" s="427">
        <v>8.6</v>
      </c>
    </row>
    <row r="148" spans="1:8" ht="15" x14ac:dyDescent="0.2">
      <c r="A148" s="426">
        <v>44293.125</v>
      </c>
      <c r="B148" s="427">
        <v>457.8</v>
      </c>
      <c r="C148" s="427">
        <v>0</v>
      </c>
      <c r="D148" s="427">
        <v>1.7</v>
      </c>
      <c r="E148" s="427">
        <v>93</v>
      </c>
      <c r="F148" s="427">
        <v>0.4</v>
      </c>
      <c r="G148" s="427">
        <v>202.5</v>
      </c>
      <c r="H148" s="427">
        <v>17.399999999999999</v>
      </c>
    </row>
    <row r="149" spans="1:8" ht="15" x14ac:dyDescent="0.2">
      <c r="A149" s="426">
        <v>44293.166666666672</v>
      </c>
      <c r="B149" s="427">
        <v>457.7</v>
      </c>
      <c r="C149" s="427">
        <v>0</v>
      </c>
      <c r="D149" s="427">
        <v>2</v>
      </c>
      <c r="E149" s="427">
        <v>94</v>
      </c>
      <c r="F149" s="427">
        <v>0</v>
      </c>
      <c r="G149" s="427"/>
      <c r="H149" s="427">
        <v>9.4</v>
      </c>
    </row>
    <row r="150" spans="1:8" ht="15" x14ac:dyDescent="0.2">
      <c r="A150" s="426">
        <v>44293.208333333328</v>
      </c>
      <c r="B150" s="427">
        <v>457.7</v>
      </c>
      <c r="C150" s="427">
        <v>0</v>
      </c>
      <c r="D150" s="427">
        <v>2.2000000000000002</v>
      </c>
      <c r="E150" s="427">
        <v>93</v>
      </c>
      <c r="F150" s="427">
        <v>0.4</v>
      </c>
      <c r="G150" s="427">
        <v>180</v>
      </c>
      <c r="H150" s="427">
        <v>13.4</v>
      </c>
    </row>
    <row r="151" spans="1:8" ht="15" x14ac:dyDescent="0.2">
      <c r="A151" s="426">
        <v>44293.25</v>
      </c>
      <c r="B151" s="427">
        <v>458.1</v>
      </c>
      <c r="C151" s="427">
        <v>0</v>
      </c>
      <c r="D151" s="427">
        <v>1.8</v>
      </c>
      <c r="E151" s="427">
        <v>93</v>
      </c>
      <c r="F151" s="427">
        <v>0.4</v>
      </c>
      <c r="G151" s="427">
        <v>225</v>
      </c>
      <c r="H151" s="427">
        <v>16.3</v>
      </c>
    </row>
    <row r="152" spans="1:8" ht="15" x14ac:dyDescent="0.2">
      <c r="A152" s="426">
        <v>44293.291666666672</v>
      </c>
      <c r="B152" s="427">
        <v>458.3</v>
      </c>
      <c r="C152" s="427">
        <v>0</v>
      </c>
      <c r="D152" s="427">
        <v>1.9</v>
      </c>
      <c r="E152" s="427">
        <v>93</v>
      </c>
      <c r="F152" s="427">
        <v>0</v>
      </c>
      <c r="G152" s="427"/>
      <c r="H152" s="427">
        <v>22.5</v>
      </c>
    </row>
    <row r="153" spans="1:8" ht="15" x14ac:dyDescent="0.2">
      <c r="A153" s="426">
        <v>44293.333333333328</v>
      </c>
      <c r="B153" s="427">
        <v>458.6</v>
      </c>
      <c r="C153" s="427">
        <v>0</v>
      </c>
      <c r="D153" s="427">
        <v>4.0999999999999996</v>
      </c>
      <c r="E153" s="427">
        <v>92</v>
      </c>
      <c r="F153" s="427">
        <v>0.4</v>
      </c>
      <c r="G153" s="427">
        <v>225</v>
      </c>
      <c r="H153" s="427">
        <v>33.200000000000003</v>
      </c>
    </row>
    <row r="154" spans="1:8" ht="15" x14ac:dyDescent="0.2">
      <c r="A154" s="426">
        <v>44293.375</v>
      </c>
      <c r="B154" s="427">
        <v>459</v>
      </c>
      <c r="C154" s="427">
        <v>0</v>
      </c>
      <c r="D154" s="427">
        <v>6.8</v>
      </c>
      <c r="E154" s="427">
        <v>81</v>
      </c>
      <c r="F154" s="427">
        <v>0.4</v>
      </c>
      <c r="G154" s="427">
        <v>247.5</v>
      </c>
      <c r="H154" s="427">
        <v>21.9</v>
      </c>
    </row>
    <row r="155" spans="1:8" ht="15" x14ac:dyDescent="0.2">
      <c r="A155" s="426">
        <v>44293.416666666672</v>
      </c>
      <c r="B155" s="427">
        <v>459</v>
      </c>
      <c r="C155" s="427">
        <v>0</v>
      </c>
      <c r="D155" s="427">
        <v>8.6</v>
      </c>
      <c r="E155" s="427">
        <v>72</v>
      </c>
      <c r="F155" s="427">
        <v>0.9</v>
      </c>
      <c r="G155" s="427">
        <v>22.5</v>
      </c>
      <c r="H155" s="427">
        <v>13.3</v>
      </c>
    </row>
    <row r="156" spans="1:8" ht="15" x14ac:dyDescent="0.2">
      <c r="A156" s="426">
        <v>44293.458333333328</v>
      </c>
      <c r="B156" s="427">
        <v>458.8</v>
      </c>
      <c r="C156" s="427">
        <v>0</v>
      </c>
      <c r="D156" s="427">
        <v>10.7</v>
      </c>
      <c r="E156" s="427">
        <v>67</v>
      </c>
      <c r="F156" s="427">
        <v>1.3</v>
      </c>
      <c r="G156" s="427">
        <v>45</v>
      </c>
      <c r="H156" s="427">
        <v>17.2</v>
      </c>
    </row>
    <row r="157" spans="1:8" ht="15" x14ac:dyDescent="0.2">
      <c r="A157" s="426">
        <v>44293.5</v>
      </c>
      <c r="B157" s="427">
        <v>458.4</v>
      </c>
      <c r="C157" s="427">
        <v>0</v>
      </c>
      <c r="D157" s="427">
        <v>11.9</v>
      </c>
      <c r="E157" s="427">
        <v>61</v>
      </c>
      <c r="F157" s="427">
        <v>1.3</v>
      </c>
      <c r="G157" s="427">
        <v>337.5</v>
      </c>
      <c r="H157" s="427">
        <v>10.6</v>
      </c>
    </row>
    <row r="158" spans="1:8" ht="15" x14ac:dyDescent="0.2">
      <c r="A158" s="426">
        <v>44293.541666666672</v>
      </c>
      <c r="B158" s="427">
        <v>458.1</v>
      </c>
      <c r="C158" s="427">
        <v>0</v>
      </c>
      <c r="D158" s="427">
        <v>11.1</v>
      </c>
      <c r="E158" s="427">
        <v>63</v>
      </c>
      <c r="F158" s="427">
        <v>1.8</v>
      </c>
      <c r="G158" s="427">
        <v>0</v>
      </c>
      <c r="H158" s="427">
        <v>13.4</v>
      </c>
    </row>
    <row r="159" spans="1:8" ht="15" x14ac:dyDescent="0.2">
      <c r="A159" s="426">
        <v>44293.583333333328</v>
      </c>
      <c r="B159" s="427">
        <v>457.3</v>
      </c>
      <c r="C159" s="427">
        <v>0</v>
      </c>
      <c r="D159" s="427">
        <v>13.4</v>
      </c>
      <c r="E159" s="427">
        <v>57</v>
      </c>
      <c r="F159" s="427">
        <v>1.8</v>
      </c>
      <c r="G159" s="427">
        <v>22.5</v>
      </c>
      <c r="H159" s="427">
        <v>21</v>
      </c>
    </row>
    <row r="160" spans="1:8" ht="15" x14ac:dyDescent="0.2">
      <c r="A160" s="426">
        <v>44293.625</v>
      </c>
      <c r="B160" s="427">
        <v>457</v>
      </c>
      <c r="C160" s="427">
        <v>0</v>
      </c>
      <c r="D160" s="427">
        <v>9.1</v>
      </c>
      <c r="E160" s="427">
        <v>74</v>
      </c>
      <c r="F160" s="427">
        <v>1.8</v>
      </c>
      <c r="G160" s="427">
        <v>22.5</v>
      </c>
      <c r="H160" s="427">
        <v>25.8</v>
      </c>
    </row>
    <row r="161" spans="1:8" ht="15" x14ac:dyDescent="0.2">
      <c r="A161" s="426">
        <v>44293.666666666672</v>
      </c>
      <c r="B161" s="427">
        <v>456.9</v>
      </c>
      <c r="C161" s="427">
        <v>0</v>
      </c>
      <c r="D161" s="427">
        <v>8.3000000000000007</v>
      </c>
      <c r="E161" s="427">
        <v>79</v>
      </c>
      <c r="F161" s="427">
        <v>1.8</v>
      </c>
      <c r="G161" s="427">
        <v>0</v>
      </c>
      <c r="H161" s="427">
        <v>22.2</v>
      </c>
    </row>
    <row r="162" spans="1:8" ht="15" x14ac:dyDescent="0.2">
      <c r="A162" s="426">
        <v>44293.708333333328</v>
      </c>
      <c r="B162" s="427">
        <v>456.9</v>
      </c>
      <c r="C162" s="427">
        <v>0</v>
      </c>
      <c r="D162" s="427">
        <v>7.4</v>
      </c>
      <c r="E162" s="427">
        <v>82</v>
      </c>
      <c r="F162" s="427">
        <v>1.8</v>
      </c>
      <c r="G162" s="427">
        <v>0</v>
      </c>
      <c r="H162" s="427">
        <v>15.9</v>
      </c>
    </row>
    <row r="163" spans="1:8" ht="15" x14ac:dyDescent="0.2">
      <c r="A163" s="426">
        <v>44293.75</v>
      </c>
      <c r="B163" s="427">
        <v>457.2</v>
      </c>
      <c r="C163" s="427">
        <v>0</v>
      </c>
      <c r="D163" s="427">
        <v>5.9</v>
      </c>
      <c r="E163" s="427">
        <v>87</v>
      </c>
      <c r="F163" s="427">
        <v>2.2000000000000002</v>
      </c>
      <c r="G163" s="427">
        <v>337.5</v>
      </c>
      <c r="H163" s="427">
        <v>24.7</v>
      </c>
    </row>
    <row r="164" spans="1:8" ht="15" x14ac:dyDescent="0.2">
      <c r="A164" s="426">
        <v>44293.791666666672</v>
      </c>
      <c r="B164" s="427">
        <v>457.8</v>
      </c>
      <c r="C164" s="427">
        <v>0</v>
      </c>
      <c r="D164" s="427">
        <v>5.7</v>
      </c>
      <c r="E164" s="427">
        <v>88</v>
      </c>
      <c r="F164" s="427">
        <v>1.3</v>
      </c>
      <c r="G164" s="427">
        <v>0</v>
      </c>
      <c r="H164" s="427">
        <v>25.4</v>
      </c>
    </row>
    <row r="165" spans="1:8" ht="15" x14ac:dyDescent="0.2">
      <c r="A165" s="426">
        <v>44293.833333333328</v>
      </c>
      <c r="B165" s="427">
        <v>458.1</v>
      </c>
      <c r="C165" s="427">
        <v>0</v>
      </c>
      <c r="D165" s="427">
        <v>5.7</v>
      </c>
      <c r="E165" s="427">
        <v>87</v>
      </c>
      <c r="F165" s="427">
        <v>0.9</v>
      </c>
      <c r="G165" s="427">
        <v>0</v>
      </c>
      <c r="H165" s="427">
        <v>19.2</v>
      </c>
    </row>
    <row r="166" spans="1:8" ht="15" x14ac:dyDescent="0.2">
      <c r="A166" s="426">
        <v>44293.875</v>
      </c>
      <c r="B166" s="427">
        <v>458.5</v>
      </c>
      <c r="C166" s="427">
        <v>0</v>
      </c>
      <c r="D166" s="427">
        <v>5.3</v>
      </c>
      <c r="E166" s="427">
        <v>86</v>
      </c>
      <c r="F166" s="427">
        <v>0.9</v>
      </c>
      <c r="G166" s="427">
        <v>0</v>
      </c>
      <c r="H166" s="427">
        <v>15.5</v>
      </c>
    </row>
    <row r="167" spans="1:8" ht="15" x14ac:dyDescent="0.2">
      <c r="A167" s="426">
        <v>44293.916666666672</v>
      </c>
      <c r="B167" s="427">
        <v>458.5</v>
      </c>
      <c r="C167" s="427">
        <v>0</v>
      </c>
      <c r="D167" s="427">
        <v>4.9000000000000004</v>
      </c>
      <c r="E167" s="427">
        <v>88</v>
      </c>
      <c r="F167" s="427">
        <v>0.9</v>
      </c>
      <c r="G167" s="427">
        <v>0</v>
      </c>
      <c r="H167" s="427">
        <v>5.5</v>
      </c>
    </row>
    <row r="168" spans="1:8" ht="15" x14ac:dyDescent="0.2">
      <c r="A168" s="426">
        <v>44293.958333333328</v>
      </c>
      <c r="B168" s="427">
        <v>458.7</v>
      </c>
      <c r="C168" s="427">
        <v>0</v>
      </c>
      <c r="D168" s="427">
        <v>4.2</v>
      </c>
      <c r="E168" s="427">
        <v>88</v>
      </c>
      <c r="F168" s="427">
        <v>0.9</v>
      </c>
      <c r="G168" s="427">
        <v>22.5</v>
      </c>
      <c r="H168" s="427">
        <v>3.5</v>
      </c>
    </row>
    <row r="169" spans="1:8" ht="15" x14ac:dyDescent="0.2">
      <c r="A169" s="426">
        <v>44294</v>
      </c>
      <c r="B169" s="427">
        <v>458.5</v>
      </c>
      <c r="C169" s="427">
        <v>0</v>
      </c>
      <c r="D169" s="427">
        <v>4.4000000000000004</v>
      </c>
      <c r="E169" s="427">
        <v>87</v>
      </c>
      <c r="F169" s="427">
        <v>0.4</v>
      </c>
      <c r="G169" s="427">
        <v>45</v>
      </c>
      <c r="H169" s="427">
        <v>15.9</v>
      </c>
    </row>
    <row r="170" spans="1:8" ht="15" x14ac:dyDescent="0.2">
      <c r="A170" s="426">
        <v>44294.041666666672</v>
      </c>
      <c r="B170" s="427">
        <v>458.2</v>
      </c>
      <c r="C170" s="427">
        <v>0</v>
      </c>
      <c r="D170" s="427">
        <v>4.4000000000000004</v>
      </c>
      <c r="E170" s="427">
        <v>87</v>
      </c>
      <c r="F170" s="427">
        <v>0.4</v>
      </c>
      <c r="G170" s="427">
        <v>22.5</v>
      </c>
      <c r="H170" s="427">
        <v>1.6</v>
      </c>
    </row>
    <row r="171" spans="1:8" ht="15" x14ac:dyDescent="0.2">
      <c r="A171" s="426">
        <v>44294.083333333328</v>
      </c>
      <c r="B171" s="427">
        <v>458</v>
      </c>
      <c r="C171" s="427">
        <v>0</v>
      </c>
      <c r="D171" s="427">
        <v>3.9</v>
      </c>
      <c r="E171" s="427">
        <v>87</v>
      </c>
      <c r="F171" s="427">
        <v>0.4</v>
      </c>
      <c r="G171" s="427">
        <v>45</v>
      </c>
      <c r="H171" s="427">
        <v>2.8</v>
      </c>
    </row>
    <row r="172" spans="1:8" ht="15" x14ac:dyDescent="0.2">
      <c r="A172" s="426">
        <v>44294.125</v>
      </c>
      <c r="B172" s="427">
        <v>457.8</v>
      </c>
      <c r="C172" s="427">
        <v>0</v>
      </c>
      <c r="D172" s="427">
        <v>4</v>
      </c>
      <c r="E172" s="427">
        <v>88</v>
      </c>
      <c r="F172" s="427">
        <v>0.4</v>
      </c>
      <c r="G172" s="427">
        <v>45</v>
      </c>
      <c r="H172" s="427">
        <v>2.2999999999999998</v>
      </c>
    </row>
    <row r="173" spans="1:8" ht="15" x14ac:dyDescent="0.2">
      <c r="A173" s="426">
        <v>44294.166666666672</v>
      </c>
      <c r="B173" s="427">
        <v>457.7</v>
      </c>
      <c r="C173" s="427">
        <v>0</v>
      </c>
      <c r="D173" s="427">
        <v>4.2</v>
      </c>
      <c r="E173" s="427">
        <v>88</v>
      </c>
      <c r="F173" s="427">
        <v>0</v>
      </c>
      <c r="G173" s="427"/>
      <c r="H173" s="427">
        <v>3.5</v>
      </c>
    </row>
    <row r="174" spans="1:8" ht="15" x14ac:dyDescent="0.2">
      <c r="A174" s="426">
        <v>44294.208333333328</v>
      </c>
      <c r="B174" s="427">
        <v>457.8</v>
      </c>
      <c r="C174" s="427">
        <v>0</v>
      </c>
      <c r="D174" s="427">
        <v>4.0999999999999996</v>
      </c>
      <c r="E174" s="427">
        <v>88</v>
      </c>
      <c r="F174" s="427">
        <v>0</v>
      </c>
      <c r="G174" s="427"/>
      <c r="H174" s="427">
        <v>6.9</v>
      </c>
    </row>
    <row r="175" spans="1:8" ht="15" x14ac:dyDescent="0.2">
      <c r="A175" s="426">
        <v>44294.25</v>
      </c>
      <c r="B175" s="427">
        <v>458.1</v>
      </c>
      <c r="C175" s="427">
        <v>0</v>
      </c>
      <c r="D175" s="427">
        <v>4.0999999999999996</v>
      </c>
      <c r="E175" s="427">
        <v>88</v>
      </c>
      <c r="F175" s="427">
        <v>0</v>
      </c>
      <c r="G175" s="427"/>
      <c r="H175" s="427">
        <v>16</v>
      </c>
    </row>
    <row r="176" spans="1:8" ht="15" x14ac:dyDescent="0.2">
      <c r="A176" s="426">
        <v>44294.291666666672</v>
      </c>
      <c r="B176" s="427">
        <v>458.5</v>
      </c>
      <c r="C176" s="427">
        <v>0</v>
      </c>
      <c r="D176" s="427">
        <v>4.3</v>
      </c>
      <c r="E176" s="427">
        <v>87</v>
      </c>
      <c r="F176" s="427">
        <v>0</v>
      </c>
      <c r="G176" s="427"/>
      <c r="H176" s="427">
        <v>18.3</v>
      </c>
    </row>
    <row r="177" spans="1:8" ht="15" x14ac:dyDescent="0.2">
      <c r="A177" s="426">
        <v>44294.333333333328</v>
      </c>
      <c r="B177" s="427">
        <v>459</v>
      </c>
      <c r="C177" s="427">
        <v>0</v>
      </c>
      <c r="D177" s="427">
        <v>6.1</v>
      </c>
      <c r="E177" s="427">
        <v>79</v>
      </c>
      <c r="F177" s="427">
        <v>0.4</v>
      </c>
      <c r="G177" s="427">
        <v>112.5</v>
      </c>
      <c r="H177" s="427">
        <v>22.6</v>
      </c>
    </row>
    <row r="178" spans="1:8" ht="15" x14ac:dyDescent="0.2">
      <c r="A178" s="426">
        <v>44294.375</v>
      </c>
      <c r="B178" s="427">
        <v>459.3</v>
      </c>
      <c r="C178" s="427">
        <v>0</v>
      </c>
      <c r="D178" s="427">
        <v>7.8</v>
      </c>
      <c r="E178" s="427">
        <v>71</v>
      </c>
      <c r="F178" s="427">
        <v>0.4</v>
      </c>
      <c r="G178" s="427">
        <v>135</v>
      </c>
      <c r="H178" s="427">
        <v>28.8</v>
      </c>
    </row>
    <row r="179" spans="1:8" ht="15" x14ac:dyDescent="0.2">
      <c r="A179" s="426">
        <v>44294.416666666672</v>
      </c>
      <c r="B179" s="427">
        <v>459.3</v>
      </c>
      <c r="C179" s="427">
        <v>0</v>
      </c>
      <c r="D179" s="427">
        <v>9.6</v>
      </c>
      <c r="E179" s="427">
        <v>68</v>
      </c>
      <c r="F179" s="427">
        <v>0.9</v>
      </c>
      <c r="G179" s="427">
        <v>135</v>
      </c>
      <c r="H179" s="427">
        <v>24.1</v>
      </c>
    </row>
    <row r="180" spans="1:8" ht="15" x14ac:dyDescent="0.2">
      <c r="A180" s="426">
        <v>44294.458333333328</v>
      </c>
      <c r="B180" s="427">
        <v>459</v>
      </c>
      <c r="C180" s="427">
        <v>0</v>
      </c>
      <c r="D180" s="427">
        <v>9.8000000000000007</v>
      </c>
      <c r="E180" s="427">
        <v>64</v>
      </c>
      <c r="F180" s="427">
        <v>0.9</v>
      </c>
      <c r="G180" s="427">
        <v>22.5</v>
      </c>
      <c r="H180" s="427">
        <v>13.9</v>
      </c>
    </row>
    <row r="181" spans="1:8" ht="15" x14ac:dyDescent="0.2">
      <c r="A181" s="426">
        <v>44294.5</v>
      </c>
      <c r="B181" s="427">
        <v>458.5</v>
      </c>
      <c r="C181" s="427">
        <v>0</v>
      </c>
      <c r="D181" s="427">
        <v>8.4</v>
      </c>
      <c r="E181" s="427">
        <v>76</v>
      </c>
      <c r="F181" s="427">
        <v>2.2000000000000002</v>
      </c>
      <c r="G181" s="427">
        <v>22.5</v>
      </c>
      <c r="H181" s="427">
        <v>29.7</v>
      </c>
    </row>
    <row r="182" spans="1:8" ht="15" x14ac:dyDescent="0.2">
      <c r="A182" s="426">
        <v>44294.541666666672</v>
      </c>
      <c r="B182" s="427">
        <v>458.1</v>
      </c>
      <c r="C182" s="427">
        <v>0</v>
      </c>
      <c r="D182" s="427">
        <v>10</v>
      </c>
      <c r="E182" s="427">
        <v>70</v>
      </c>
      <c r="F182" s="427">
        <v>2.7</v>
      </c>
      <c r="G182" s="427">
        <v>337.5</v>
      </c>
      <c r="H182" s="427">
        <v>12.2</v>
      </c>
    </row>
    <row r="183" spans="1:8" ht="15" x14ac:dyDescent="0.2">
      <c r="A183" s="426">
        <v>44294.583333333328</v>
      </c>
      <c r="B183" s="427">
        <v>457.4</v>
      </c>
      <c r="C183" s="427">
        <v>0.2</v>
      </c>
      <c r="D183" s="427">
        <v>9.4</v>
      </c>
      <c r="E183" s="427">
        <v>79</v>
      </c>
      <c r="F183" s="427">
        <v>1.8</v>
      </c>
      <c r="G183" s="427">
        <v>0</v>
      </c>
      <c r="H183" s="427">
        <v>16.2</v>
      </c>
    </row>
    <row r="184" spans="1:8" ht="15" x14ac:dyDescent="0.2">
      <c r="A184" s="426">
        <v>44294.625</v>
      </c>
      <c r="B184" s="427">
        <v>457.1</v>
      </c>
      <c r="C184" s="427">
        <v>0</v>
      </c>
      <c r="D184" s="427">
        <v>10.7</v>
      </c>
      <c r="E184" s="427">
        <v>68</v>
      </c>
      <c r="F184" s="427">
        <v>2.2000000000000002</v>
      </c>
      <c r="G184" s="427">
        <v>0</v>
      </c>
      <c r="H184" s="427">
        <v>0.5</v>
      </c>
    </row>
    <row r="185" spans="1:8" ht="15" x14ac:dyDescent="0.2">
      <c r="A185" s="426">
        <v>44294.666666666672</v>
      </c>
      <c r="B185" s="427">
        <v>456.8</v>
      </c>
      <c r="C185" s="427">
        <v>0</v>
      </c>
      <c r="D185" s="427">
        <v>7.3</v>
      </c>
      <c r="E185" s="427">
        <v>80</v>
      </c>
      <c r="F185" s="427">
        <v>1.8</v>
      </c>
      <c r="G185" s="427">
        <v>202.5</v>
      </c>
      <c r="H185" s="427">
        <v>19.399999999999999</v>
      </c>
    </row>
    <row r="186" spans="1:8" ht="15" x14ac:dyDescent="0.2">
      <c r="A186" s="426">
        <v>44294.708333333328</v>
      </c>
      <c r="B186" s="427">
        <v>457.2</v>
      </c>
      <c r="C186" s="427">
        <v>3.2</v>
      </c>
      <c r="D186" s="427">
        <v>4.8</v>
      </c>
      <c r="E186" s="427">
        <v>89</v>
      </c>
      <c r="F186" s="427">
        <v>1.3</v>
      </c>
      <c r="G186" s="427">
        <v>135</v>
      </c>
      <c r="H186" s="427">
        <v>26.6</v>
      </c>
    </row>
    <row r="187" spans="1:8" ht="15" x14ac:dyDescent="0.2">
      <c r="A187" s="426">
        <v>44294.75</v>
      </c>
      <c r="B187" s="427">
        <v>457.2</v>
      </c>
      <c r="C187" s="427">
        <v>0.6</v>
      </c>
      <c r="D187" s="427">
        <v>5</v>
      </c>
      <c r="E187" s="427">
        <v>89</v>
      </c>
      <c r="F187" s="427">
        <v>0.9</v>
      </c>
      <c r="G187" s="427">
        <v>180</v>
      </c>
      <c r="H187" s="427">
        <v>9.3000000000000007</v>
      </c>
    </row>
    <row r="188" spans="1:8" ht="15" x14ac:dyDescent="0.2">
      <c r="A188" s="426">
        <v>44294.791666666672</v>
      </c>
      <c r="B188" s="427">
        <v>457.5</v>
      </c>
      <c r="C188" s="427">
        <v>0.2</v>
      </c>
      <c r="D188" s="427">
        <v>4.7</v>
      </c>
      <c r="E188" s="427">
        <v>90</v>
      </c>
      <c r="F188" s="427">
        <v>0.9</v>
      </c>
      <c r="G188" s="427">
        <v>202.5</v>
      </c>
      <c r="H188" s="427">
        <v>4.5</v>
      </c>
    </row>
    <row r="189" spans="1:8" ht="15" x14ac:dyDescent="0.2">
      <c r="A189" s="426">
        <v>44294.833333333328</v>
      </c>
      <c r="B189" s="427">
        <v>457.8</v>
      </c>
      <c r="C189" s="427">
        <v>0</v>
      </c>
      <c r="D189" s="427">
        <v>4.4000000000000004</v>
      </c>
      <c r="E189" s="427">
        <v>89</v>
      </c>
      <c r="F189" s="427">
        <v>0.9</v>
      </c>
      <c r="G189" s="427">
        <v>157.5</v>
      </c>
      <c r="H189" s="427">
        <v>4.9000000000000004</v>
      </c>
    </row>
    <row r="190" spans="1:8" ht="15" x14ac:dyDescent="0.2">
      <c r="A190" s="426">
        <v>44294.875</v>
      </c>
      <c r="B190" s="427">
        <v>458.3</v>
      </c>
      <c r="C190" s="427">
        <v>0</v>
      </c>
      <c r="D190" s="427">
        <v>4.2</v>
      </c>
      <c r="E190" s="427">
        <v>89</v>
      </c>
      <c r="F190" s="427">
        <v>0.4</v>
      </c>
      <c r="G190" s="427">
        <v>180</v>
      </c>
      <c r="H190" s="427">
        <v>3.4</v>
      </c>
    </row>
    <row r="191" spans="1:8" ht="15" x14ac:dyDescent="0.2">
      <c r="A191" s="426">
        <v>44294.916666666672</v>
      </c>
      <c r="B191" s="427">
        <v>458.4</v>
      </c>
      <c r="C191" s="427">
        <v>0</v>
      </c>
      <c r="D191" s="427">
        <v>3.8</v>
      </c>
      <c r="E191" s="427">
        <v>90</v>
      </c>
      <c r="F191" s="427">
        <v>0</v>
      </c>
      <c r="G191" s="427"/>
      <c r="H191" s="427">
        <v>13.2</v>
      </c>
    </row>
    <row r="192" spans="1:8" ht="15" x14ac:dyDescent="0.2">
      <c r="A192" s="426">
        <v>44294.958333333328</v>
      </c>
      <c r="B192" s="427">
        <v>458.1</v>
      </c>
      <c r="C192" s="427">
        <v>0</v>
      </c>
      <c r="D192" s="427">
        <v>3.6</v>
      </c>
      <c r="E192" s="427">
        <v>92</v>
      </c>
      <c r="F192" s="427">
        <v>0</v>
      </c>
      <c r="G192" s="427"/>
      <c r="H192" s="427">
        <v>33.299999999999997</v>
      </c>
    </row>
    <row r="193" spans="1:8" ht="15" x14ac:dyDescent="0.2">
      <c r="A193" s="426">
        <v>44295</v>
      </c>
      <c r="B193" s="427">
        <v>458.1</v>
      </c>
      <c r="C193" s="427">
        <v>0</v>
      </c>
      <c r="D193" s="427">
        <v>3.5</v>
      </c>
      <c r="E193" s="427">
        <v>92</v>
      </c>
      <c r="F193" s="427">
        <v>0</v>
      </c>
      <c r="G193" s="427"/>
      <c r="H193" s="427">
        <v>45.4</v>
      </c>
    </row>
    <row r="194" spans="1:8" ht="15" x14ac:dyDescent="0.2">
      <c r="A194" s="426">
        <v>44295.041666666672</v>
      </c>
      <c r="B194" s="427">
        <v>458.1</v>
      </c>
      <c r="C194" s="427">
        <v>0</v>
      </c>
      <c r="D194" s="427">
        <v>3.2</v>
      </c>
      <c r="E194" s="427">
        <v>92</v>
      </c>
      <c r="F194" s="427">
        <v>0.4</v>
      </c>
      <c r="G194" s="427">
        <v>67.5</v>
      </c>
      <c r="H194" s="427">
        <v>13.8</v>
      </c>
    </row>
    <row r="195" spans="1:8" ht="15" x14ac:dyDescent="0.2">
      <c r="A195" s="426">
        <v>44295.083333333328</v>
      </c>
      <c r="B195" s="427">
        <v>457.6</v>
      </c>
      <c r="C195" s="427">
        <v>0</v>
      </c>
      <c r="D195" s="427">
        <v>3.1</v>
      </c>
      <c r="E195" s="427">
        <v>93</v>
      </c>
      <c r="F195" s="427">
        <v>0.4</v>
      </c>
      <c r="G195" s="427">
        <v>337.5</v>
      </c>
      <c r="H195" s="427">
        <v>7</v>
      </c>
    </row>
    <row r="196" spans="1:8" ht="15" x14ac:dyDescent="0.2">
      <c r="A196" s="426">
        <v>44295.125</v>
      </c>
      <c r="B196" s="427">
        <v>457.5</v>
      </c>
      <c r="C196" s="427">
        <v>0</v>
      </c>
      <c r="D196" s="427">
        <v>3.2</v>
      </c>
      <c r="E196" s="427">
        <v>93</v>
      </c>
      <c r="F196" s="427">
        <v>0</v>
      </c>
      <c r="G196" s="427"/>
      <c r="H196" s="427">
        <v>9.6999999999999993</v>
      </c>
    </row>
    <row r="197" spans="1:8" ht="15" x14ac:dyDescent="0.2">
      <c r="A197" s="426">
        <v>44295.166666666672</v>
      </c>
      <c r="B197" s="427">
        <v>457.4</v>
      </c>
      <c r="C197" s="427">
        <v>0</v>
      </c>
      <c r="D197" s="427">
        <v>3.5</v>
      </c>
      <c r="E197" s="427">
        <v>93</v>
      </c>
      <c r="F197" s="427">
        <v>0</v>
      </c>
      <c r="G197" s="427"/>
      <c r="H197" s="427">
        <v>7.5</v>
      </c>
    </row>
    <row r="198" spans="1:8" ht="15" x14ac:dyDescent="0.2">
      <c r="A198" s="426">
        <v>44295.208333333328</v>
      </c>
      <c r="B198" s="427">
        <v>457.5</v>
      </c>
      <c r="C198" s="427">
        <v>0</v>
      </c>
      <c r="D198" s="427">
        <v>3.8</v>
      </c>
      <c r="E198" s="427">
        <v>92</v>
      </c>
      <c r="F198" s="427">
        <v>0</v>
      </c>
      <c r="G198" s="427"/>
      <c r="H198" s="427">
        <v>11.4</v>
      </c>
    </row>
    <row r="199" spans="1:8" ht="15" x14ac:dyDescent="0.2">
      <c r="A199" s="426">
        <v>44295.25</v>
      </c>
      <c r="B199" s="427">
        <v>457.8</v>
      </c>
      <c r="C199" s="427">
        <v>0.4</v>
      </c>
      <c r="D199" s="427">
        <v>4</v>
      </c>
      <c r="E199" s="427">
        <v>91</v>
      </c>
      <c r="F199" s="427">
        <v>0</v>
      </c>
      <c r="G199" s="427"/>
      <c r="H199" s="427">
        <v>9.6</v>
      </c>
    </row>
    <row r="200" spans="1:8" ht="15" x14ac:dyDescent="0.2">
      <c r="A200" s="426">
        <v>44295.291666666672</v>
      </c>
      <c r="B200" s="427">
        <v>458.5</v>
      </c>
      <c r="C200" s="427">
        <v>0.4</v>
      </c>
      <c r="D200" s="427">
        <v>3.2</v>
      </c>
      <c r="E200" s="427">
        <v>89</v>
      </c>
      <c r="F200" s="427">
        <v>0.4</v>
      </c>
      <c r="G200" s="427">
        <v>45</v>
      </c>
      <c r="H200" s="427">
        <v>6.2</v>
      </c>
    </row>
    <row r="201" spans="1:8" ht="15" x14ac:dyDescent="0.2">
      <c r="A201" s="426">
        <v>44295.333333333328</v>
      </c>
      <c r="B201" s="427">
        <v>459</v>
      </c>
      <c r="C201" s="427">
        <v>0.8</v>
      </c>
      <c r="D201" s="427">
        <v>3.4</v>
      </c>
      <c r="E201" s="427">
        <v>91</v>
      </c>
      <c r="F201" s="427">
        <v>0.4</v>
      </c>
      <c r="G201" s="427">
        <v>45</v>
      </c>
      <c r="H201" s="427">
        <v>6.2</v>
      </c>
    </row>
    <row r="202" spans="1:8" ht="15" x14ac:dyDescent="0.2">
      <c r="A202" s="426">
        <v>44295.375</v>
      </c>
      <c r="B202" s="427">
        <v>459.1</v>
      </c>
      <c r="C202" s="427">
        <v>0.4</v>
      </c>
      <c r="D202" s="427">
        <v>3.6</v>
      </c>
      <c r="E202" s="427">
        <v>89</v>
      </c>
      <c r="F202" s="427">
        <v>0.4</v>
      </c>
      <c r="G202" s="427">
        <v>67.5</v>
      </c>
      <c r="H202" s="427">
        <v>15.6</v>
      </c>
    </row>
    <row r="203" spans="1:8" ht="15" x14ac:dyDescent="0.2">
      <c r="A203" s="426">
        <v>44295.416666666672</v>
      </c>
      <c r="B203" s="427">
        <v>459.3</v>
      </c>
      <c r="C203" s="427">
        <v>0.6</v>
      </c>
      <c r="D203" s="427">
        <v>3.8</v>
      </c>
      <c r="E203" s="427">
        <v>89</v>
      </c>
      <c r="F203" s="427">
        <v>0.4</v>
      </c>
      <c r="G203" s="427">
        <v>0</v>
      </c>
      <c r="H203" s="427">
        <v>12.3</v>
      </c>
    </row>
    <row r="204" spans="1:8" ht="15" x14ac:dyDescent="0.2">
      <c r="A204" s="426">
        <v>44295.458333333328</v>
      </c>
      <c r="B204" s="427">
        <v>459.1</v>
      </c>
      <c r="C204" s="427">
        <v>0.2</v>
      </c>
      <c r="D204" s="427">
        <v>5.0999999999999996</v>
      </c>
      <c r="E204" s="427">
        <v>87</v>
      </c>
      <c r="F204" s="427">
        <v>0.9</v>
      </c>
      <c r="G204" s="427">
        <v>45</v>
      </c>
      <c r="H204" s="427">
        <v>13.8</v>
      </c>
    </row>
    <row r="205" spans="1:8" ht="15" x14ac:dyDescent="0.2">
      <c r="A205" s="426">
        <v>44295.5</v>
      </c>
      <c r="B205" s="427">
        <v>459</v>
      </c>
      <c r="C205" s="427">
        <v>0.2</v>
      </c>
      <c r="D205" s="427">
        <v>6.9</v>
      </c>
      <c r="E205" s="427">
        <v>82</v>
      </c>
      <c r="F205" s="427">
        <v>1.3</v>
      </c>
      <c r="G205" s="427">
        <v>0</v>
      </c>
      <c r="H205" s="427">
        <v>17.600000000000001</v>
      </c>
    </row>
    <row r="206" spans="1:8" ht="15" x14ac:dyDescent="0.2">
      <c r="A206" s="426">
        <v>44295.541666666672</v>
      </c>
      <c r="B206" s="427">
        <v>458.4</v>
      </c>
      <c r="C206" s="427">
        <v>0</v>
      </c>
      <c r="D206" s="427">
        <v>7.3</v>
      </c>
      <c r="E206" s="427">
        <v>78</v>
      </c>
      <c r="F206" s="427">
        <v>1.8</v>
      </c>
      <c r="G206" s="427">
        <v>337.5</v>
      </c>
      <c r="H206" s="427">
        <v>14.3</v>
      </c>
    </row>
    <row r="207" spans="1:8" ht="15" x14ac:dyDescent="0.2">
      <c r="A207" s="426">
        <v>44295.583333333328</v>
      </c>
      <c r="B207" s="427">
        <v>457.8</v>
      </c>
      <c r="C207" s="427">
        <v>0</v>
      </c>
      <c r="D207" s="427">
        <v>9.9</v>
      </c>
      <c r="E207" s="427">
        <v>70</v>
      </c>
      <c r="F207" s="427">
        <v>1.3</v>
      </c>
      <c r="G207" s="427">
        <v>337.5</v>
      </c>
      <c r="H207" s="427">
        <v>15.6</v>
      </c>
    </row>
    <row r="208" spans="1:8" ht="15" x14ac:dyDescent="0.2">
      <c r="A208" s="426">
        <v>44295.625</v>
      </c>
      <c r="B208" s="427">
        <v>457.2</v>
      </c>
      <c r="C208" s="427">
        <v>0</v>
      </c>
      <c r="D208" s="427">
        <v>11.7</v>
      </c>
      <c r="E208" s="427">
        <v>62</v>
      </c>
      <c r="F208" s="427">
        <v>1.8</v>
      </c>
      <c r="G208" s="427">
        <v>22.5</v>
      </c>
      <c r="H208" s="427">
        <v>17.8</v>
      </c>
    </row>
    <row r="209" spans="1:8" ht="15" x14ac:dyDescent="0.2">
      <c r="A209" s="426">
        <v>44295.666666666672</v>
      </c>
      <c r="B209" s="427">
        <v>457.2</v>
      </c>
      <c r="C209" s="427">
        <v>0</v>
      </c>
      <c r="D209" s="427">
        <v>10.3</v>
      </c>
      <c r="E209" s="427">
        <v>67</v>
      </c>
      <c r="F209" s="427">
        <v>1.8</v>
      </c>
      <c r="G209" s="427">
        <v>315</v>
      </c>
      <c r="H209" s="427">
        <v>13</v>
      </c>
    </row>
    <row r="210" spans="1:8" ht="15" x14ac:dyDescent="0.2">
      <c r="A210" s="426">
        <v>44295.708333333328</v>
      </c>
      <c r="B210" s="427">
        <v>456.9</v>
      </c>
      <c r="C210" s="427">
        <v>0</v>
      </c>
      <c r="D210" s="427">
        <v>9.8000000000000007</v>
      </c>
      <c r="E210" s="427">
        <v>70</v>
      </c>
      <c r="F210" s="427">
        <v>2.2000000000000002</v>
      </c>
      <c r="G210" s="427">
        <v>337.5</v>
      </c>
      <c r="H210" s="427">
        <v>22.3</v>
      </c>
    </row>
    <row r="211" spans="1:8" ht="15" x14ac:dyDescent="0.2">
      <c r="A211" s="426">
        <v>44295.75</v>
      </c>
      <c r="B211" s="427">
        <v>457.1</v>
      </c>
      <c r="C211" s="427">
        <v>0</v>
      </c>
      <c r="D211" s="427">
        <v>7.6</v>
      </c>
      <c r="E211" s="427">
        <v>78</v>
      </c>
      <c r="F211" s="427">
        <v>1.8</v>
      </c>
      <c r="G211" s="427">
        <v>337.5</v>
      </c>
      <c r="H211" s="427">
        <v>39.299999999999997</v>
      </c>
    </row>
    <row r="212" spans="1:8" ht="15" x14ac:dyDescent="0.2">
      <c r="A212" s="426">
        <v>44295.791666666672</v>
      </c>
      <c r="B212" s="427">
        <v>457.5</v>
      </c>
      <c r="C212" s="427">
        <v>0</v>
      </c>
      <c r="D212" s="427">
        <v>6.8</v>
      </c>
      <c r="E212" s="427">
        <v>78</v>
      </c>
      <c r="F212" s="427">
        <v>0.9</v>
      </c>
      <c r="G212" s="427">
        <v>0</v>
      </c>
      <c r="H212" s="427">
        <v>82.9</v>
      </c>
    </row>
    <row r="213" spans="1:8" ht="15" x14ac:dyDescent="0.2">
      <c r="A213" s="426">
        <v>44295.833333333328</v>
      </c>
      <c r="B213" s="427">
        <v>458</v>
      </c>
      <c r="C213" s="427">
        <v>0</v>
      </c>
      <c r="D213" s="427">
        <v>5.5</v>
      </c>
      <c r="E213" s="427">
        <v>88</v>
      </c>
      <c r="F213" s="427">
        <v>0.9</v>
      </c>
      <c r="G213" s="427">
        <v>0</v>
      </c>
      <c r="H213" s="427">
        <v>28.8</v>
      </c>
    </row>
    <row r="214" spans="1:8" ht="15" x14ac:dyDescent="0.2">
      <c r="A214" s="426">
        <v>44295.875</v>
      </c>
      <c r="B214" s="427">
        <v>458.4</v>
      </c>
      <c r="C214" s="427">
        <v>0</v>
      </c>
      <c r="D214" s="427">
        <v>5.2</v>
      </c>
      <c r="E214" s="427">
        <v>89</v>
      </c>
      <c r="F214" s="427">
        <v>0.4</v>
      </c>
      <c r="G214" s="427">
        <v>22.5</v>
      </c>
      <c r="H214" s="427">
        <v>29.1</v>
      </c>
    </row>
    <row r="215" spans="1:8" ht="15" x14ac:dyDescent="0.2">
      <c r="A215" s="426">
        <v>44295.916666666672</v>
      </c>
      <c r="B215" s="427">
        <v>458.6</v>
      </c>
      <c r="C215" s="427">
        <v>0</v>
      </c>
      <c r="D215" s="427">
        <v>4.9000000000000004</v>
      </c>
      <c r="E215" s="427">
        <v>90</v>
      </c>
      <c r="F215" s="427">
        <v>0.4</v>
      </c>
      <c r="G215" s="427">
        <v>22.5</v>
      </c>
      <c r="H215" s="427">
        <v>13.7</v>
      </c>
    </row>
    <row r="216" spans="1:8" ht="15" x14ac:dyDescent="0.2">
      <c r="A216" s="426">
        <v>44295.958333333328</v>
      </c>
      <c r="B216" s="427">
        <v>458.4</v>
      </c>
      <c r="C216" s="427">
        <v>0</v>
      </c>
      <c r="D216" s="427">
        <v>5.0999999999999996</v>
      </c>
      <c r="E216" s="427">
        <v>88</v>
      </c>
      <c r="F216" s="427">
        <v>0.4</v>
      </c>
      <c r="G216" s="427">
        <v>22.5</v>
      </c>
      <c r="H216" s="427">
        <v>14.3</v>
      </c>
    </row>
    <row r="217" spans="1:8" ht="15" x14ac:dyDescent="0.2">
      <c r="A217" s="426">
        <v>44296</v>
      </c>
      <c r="B217" s="427">
        <v>458.3</v>
      </c>
      <c r="C217" s="427">
        <v>0.2</v>
      </c>
      <c r="D217" s="427">
        <v>4.2</v>
      </c>
      <c r="E217" s="427">
        <v>89</v>
      </c>
      <c r="F217" s="427">
        <v>0.9</v>
      </c>
      <c r="G217" s="427">
        <v>22.5</v>
      </c>
      <c r="H217" s="427">
        <v>9.5</v>
      </c>
    </row>
    <row r="218" spans="1:8" ht="15" x14ac:dyDescent="0.2">
      <c r="A218" s="426">
        <v>44296.041666666672</v>
      </c>
      <c r="B218" s="427">
        <v>458.1</v>
      </c>
      <c r="C218" s="427">
        <v>0</v>
      </c>
      <c r="D218" s="427">
        <v>3.9</v>
      </c>
      <c r="E218" s="427">
        <v>90</v>
      </c>
      <c r="F218" s="427">
        <v>1.3</v>
      </c>
      <c r="G218" s="427">
        <v>157.5</v>
      </c>
      <c r="H218" s="427"/>
    </row>
    <row r="219" spans="1:8" ht="15" x14ac:dyDescent="0.2">
      <c r="A219" s="426">
        <v>44296.083333333328</v>
      </c>
      <c r="B219" s="427">
        <v>457.9</v>
      </c>
      <c r="C219" s="427">
        <v>0.6</v>
      </c>
      <c r="D219" s="427">
        <v>3.8</v>
      </c>
      <c r="E219" s="427">
        <v>91</v>
      </c>
      <c r="F219" s="427">
        <v>0.9</v>
      </c>
      <c r="G219" s="427">
        <v>157.5</v>
      </c>
      <c r="H219" s="427">
        <v>7</v>
      </c>
    </row>
    <row r="220" spans="1:8" ht="15" x14ac:dyDescent="0.2">
      <c r="A220" s="426">
        <v>44296.125</v>
      </c>
      <c r="B220" s="427">
        <v>457.6</v>
      </c>
      <c r="C220" s="427">
        <v>1.2</v>
      </c>
      <c r="D220" s="427">
        <v>3.4</v>
      </c>
      <c r="E220" s="427">
        <v>91</v>
      </c>
      <c r="F220" s="427">
        <v>0.9</v>
      </c>
      <c r="G220" s="427">
        <v>225</v>
      </c>
      <c r="H220" s="427">
        <v>1.4</v>
      </c>
    </row>
    <row r="221" spans="1:8" ht="15" x14ac:dyDescent="0.2">
      <c r="A221" s="426">
        <v>44296.166666666672</v>
      </c>
      <c r="B221" s="427">
        <v>457.5</v>
      </c>
      <c r="C221" s="427">
        <v>0.2</v>
      </c>
      <c r="D221" s="427">
        <v>3.5</v>
      </c>
      <c r="E221" s="427">
        <v>90</v>
      </c>
      <c r="F221" s="427">
        <v>0.4</v>
      </c>
      <c r="G221" s="427">
        <v>157.5</v>
      </c>
      <c r="H221" s="427">
        <v>0.5</v>
      </c>
    </row>
    <row r="222" spans="1:8" ht="15" x14ac:dyDescent="0.2">
      <c r="A222" s="426">
        <v>44296.208333333328</v>
      </c>
      <c r="B222" s="427">
        <v>457.5</v>
      </c>
      <c r="C222" s="427">
        <v>0</v>
      </c>
      <c r="D222" s="427">
        <v>3.2</v>
      </c>
      <c r="E222" s="427">
        <v>89</v>
      </c>
      <c r="F222" s="427">
        <v>0.4</v>
      </c>
      <c r="G222" s="427">
        <v>225</v>
      </c>
      <c r="H222" s="427">
        <v>0.8</v>
      </c>
    </row>
    <row r="223" spans="1:8" ht="15" x14ac:dyDescent="0.2">
      <c r="A223" s="426">
        <v>44296.25</v>
      </c>
      <c r="B223" s="427">
        <v>457.7</v>
      </c>
      <c r="C223" s="427">
        <v>0</v>
      </c>
      <c r="D223" s="427">
        <v>2.8</v>
      </c>
      <c r="E223" s="427">
        <v>92</v>
      </c>
      <c r="F223" s="427">
        <v>0</v>
      </c>
      <c r="G223" s="427"/>
      <c r="H223" s="427">
        <v>12.7</v>
      </c>
    </row>
    <row r="224" spans="1:8" ht="15" x14ac:dyDescent="0.2">
      <c r="A224" s="426">
        <v>44296.291666666672</v>
      </c>
      <c r="B224" s="427">
        <v>458.3</v>
      </c>
      <c r="C224" s="427">
        <v>0</v>
      </c>
      <c r="D224" s="427">
        <v>3.2</v>
      </c>
      <c r="E224" s="427">
        <v>91</v>
      </c>
      <c r="F224" s="427">
        <v>0.4</v>
      </c>
      <c r="G224" s="427">
        <v>202.5</v>
      </c>
      <c r="H224" s="427">
        <v>9.9</v>
      </c>
    </row>
    <row r="225" spans="1:8" ht="15" x14ac:dyDescent="0.2">
      <c r="A225" s="426">
        <v>44296.333333333328</v>
      </c>
      <c r="B225" s="427">
        <v>458.5</v>
      </c>
      <c r="C225" s="427">
        <v>0</v>
      </c>
      <c r="D225" s="427">
        <v>4.4000000000000004</v>
      </c>
      <c r="E225" s="427">
        <v>88</v>
      </c>
      <c r="F225" s="427">
        <v>0</v>
      </c>
      <c r="G225" s="427"/>
      <c r="H225" s="427">
        <v>12.3</v>
      </c>
    </row>
    <row r="226" spans="1:8" ht="15" x14ac:dyDescent="0.2">
      <c r="A226" s="426">
        <v>44296.375</v>
      </c>
      <c r="B226" s="427">
        <v>458.8</v>
      </c>
      <c r="C226" s="427">
        <v>0</v>
      </c>
      <c r="D226" s="427">
        <v>6.4</v>
      </c>
      <c r="E226" s="427">
        <v>81</v>
      </c>
      <c r="F226" s="427">
        <v>0.4</v>
      </c>
      <c r="G226" s="427">
        <v>202.5</v>
      </c>
      <c r="H226" s="427">
        <v>25.5</v>
      </c>
    </row>
    <row r="227" spans="1:8" ht="15" x14ac:dyDescent="0.2">
      <c r="A227" s="426">
        <v>44296.416666666672</v>
      </c>
      <c r="B227" s="427">
        <v>459</v>
      </c>
      <c r="C227" s="427">
        <v>0</v>
      </c>
      <c r="D227" s="427">
        <v>7.2</v>
      </c>
      <c r="E227" s="427">
        <v>75</v>
      </c>
      <c r="F227" s="427">
        <v>0.4</v>
      </c>
      <c r="G227" s="427">
        <v>225</v>
      </c>
      <c r="H227" s="427">
        <v>20</v>
      </c>
    </row>
    <row r="228" spans="1:8" ht="15" x14ac:dyDescent="0.2">
      <c r="A228" s="426">
        <v>44296.458333333328</v>
      </c>
      <c r="B228" s="427">
        <v>458.4</v>
      </c>
      <c r="C228" s="427">
        <v>0</v>
      </c>
      <c r="D228" s="427">
        <v>8.1999999999999993</v>
      </c>
      <c r="E228" s="427">
        <v>70</v>
      </c>
      <c r="F228" s="427">
        <v>0.4</v>
      </c>
      <c r="G228" s="427">
        <v>315</v>
      </c>
      <c r="H228" s="427">
        <v>16.100000000000001</v>
      </c>
    </row>
    <row r="229" spans="1:8" ht="15" x14ac:dyDescent="0.2">
      <c r="A229" s="426">
        <v>44296.5</v>
      </c>
      <c r="B229" s="427">
        <v>458.2</v>
      </c>
      <c r="C229" s="427">
        <v>0</v>
      </c>
      <c r="D229" s="427">
        <v>10.1</v>
      </c>
      <c r="E229" s="427">
        <v>67</v>
      </c>
      <c r="F229" s="427">
        <v>0.9</v>
      </c>
      <c r="G229" s="427">
        <v>45</v>
      </c>
      <c r="H229" s="427">
        <v>10.3</v>
      </c>
    </row>
    <row r="230" spans="1:8" ht="15" x14ac:dyDescent="0.2">
      <c r="A230" s="426">
        <v>44296.541666666672</v>
      </c>
      <c r="B230" s="427">
        <v>457.6</v>
      </c>
      <c r="C230" s="427">
        <v>0</v>
      </c>
      <c r="D230" s="427">
        <v>10.199999999999999</v>
      </c>
      <c r="E230" s="427">
        <v>70</v>
      </c>
      <c r="F230" s="427">
        <v>1.3</v>
      </c>
      <c r="G230" s="427">
        <v>22.5</v>
      </c>
      <c r="H230" s="427">
        <v>23.2</v>
      </c>
    </row>
    <row r="231" spans="1:8" ht="15" x14ac:dyDescent="0.2">
      <c r="A231" s="426">
        <v>44296.583333333328</v>
      </c>
      <c r="B231" s="427">
        <v>457.2</v>
      </c>
      <c r="C231" s="427">
        <v>0</v>
      </c>
      <c r="D231" s="427">
        <v>7.7</v>
      </c>
      <c r="E231" s="427">
        <v>78</v>
      </c>
      <c r="F231" s="427">
        <v>1.3</v>
      </c>
      <c r="G231" s="427">
        <v>22.5</v>
      </c>
      <c r="H231" s="427">
        <v>34.700000000000003</v>
      </c>
    </row>
    <row r="232" spans="1:8" ht="15" x14ac:dyDescent="0.2">
      <c r="A232" s="426">
        <v>44296.625</v>
      </c>
      <c r="B232" s="427">
        <v>456.8</v>
      </c>
      <c r="C232" s="427">
        <v>0</v>
      </c>
      <c r="D232" s="427">
        <v>9.9</v>
      </c>
      <c r="E232" s="427">
        <v>70</v>
      </c>
      <c r="F232" s="427">
        <v>1.3</v>
      </c>
      <c r="G232" s="427">
        <v>45</v>
      </c>
      <c r="H232" s="427">
        <v>20.9</v>
      </c>
    </row>
    <row r="233" spans="1:8" ht="15" x14ac:dyDescent="0.2">
      <c r="A233" s="426">
        <v>44296.666666666672</v>
      </c>
      <c r="B233" s="427">
        <v>456.4</v>
      </c>
      <c r="C233" s="427">
        <v>0</v>
      </c>
      <c r="D233" s="427">
        <v>7.6</v>
      </c>
      <c r="E233" s="427">
        <v>78</v>
      </c>
      <c r="F233" s="427">
        <v>1.8</v>
      </c>
      <c r="G233" s="427">
        <v>0</v>
      </c>
      <c r="H233" s="427">
        <v>39.700000000000003</v>
      </c>
    </row>
    <row r="234" spans="1:8" ht="15" x14ac:dyDescent="0.2">
      <c r="A234" s="426">
        <v>44296.708333333328</v>
      </c>
      <c r="B234" s="427">
        <v>456.5</v>
      </c>
      <c r="C234" s="427">
        <v>0</v>
      </c>
      <c r="D234" s="427">
        <v>6.8</v>
      </c>
      <c r="E234" s="427">
        <v>82</v>
      </c>
      <c r="F234" s="427">
        <v>1.8</v>
      </c>
      <c r="G234" s="427">
        <v>0</v>
      </c>
      <c r="H234" s="427">
        <v>28.5</v>
      </c>
    </row>
    <row r="235" spans="1:8" ht="15" x14ac:dyDescent="0.2">
      <c r="A235" s="426">
        <v>44296.75</v>
      </c>
      <c r="B235" s="427">
        <v>456.6</v>
      </c>
      <c r="C235" s="427">
        <v>0</v>
      </c>
      <c r="D235" s="427">
        <v>5.8</v>
      </c>
      <c r="E235" s="427">
        <v>85</v>
      </c>
      <c r="F235" s="427">
        <v>1.3</v>
      </c>
      <c r="G235" s="427">
        <v>0</v>
      </c>
      <c r="H235" s="427">
        <v>35</v>
      </c>
    </row>
    <row r="236" spans="1:8" ht="15" x14ac:dyDescent="0.2">
      <c r="A236" s="426">
        <v>44296.791666666672</v>
      </c>
      <c r="B236" s="427">
        <v>457</v>
      </c>
      <c r="C236" s="427">
        <v>0</v>
      </c>
      <c r="D236" s="427">
        <v>5.2</v>
      </c>
      <c r="E236" s="427">
        <v>86</v>
      </c>
      <c r="F236" s="427">
        <v>1.3</v>
      </c>
      <c r="G236" s="427">
        <v>0</v>
      </c>
      <c r="H236" s="427">
        <v>37.6</v>
      </c>
    </row>
    <row r="237" spans="1:8" ht="15" x14ac:dyDescent="0.2">
      <c r="A237" s="426">
        <v>44296.833333333328</v>
      </c>
      <c r="B237" s="427">
        <v>457.8</v>
      </c>
      <c r="C237" s="427">
        <v>0</v>
      </c>
      <c r="D237" s="427">
        <v>3.2</v>
      </c>
      <c r="E237" s="427">
        <v>87</v>
      </c>
      <c r="F237" s="427">
        <v>1.3</v>
      </c>
      <c r="G237" s="427">
        <v>22.5</v>
      </c>
      <c r="H237" s="427">
        <v>8.1999999999999993</v>
      </c>
    </row>
    <row r="238" spans="1:8" ht="15" x14ac:dyDescent="0.2">
      <c r="A238" s="426">
        <v>44296.875</v>
      </c>
      <c r="B238" s="427">
        <v>458.2</v>
      </c>
      <c r="C238" s="427">
        <v>0</v>
      </c>
      <c r="D238" s="427">
        <v>2.2999999999999998</v>
      </c>
      <c r="E238" s="427">
        <v>90</v>
      </c>
      <c r="F238" s="427">
        <v>1.3</v>
      </c>
      <c r="G238" s="427">
        <v>180</v>
      </c>
      <c r="H238" s="427"/>
    </row>
    <row r="239" spans="1:8" ht="15" x14ac:dyDescent="0.2">
      <c r="A239" s="426">
        <v>44296.916666666672</v>
      </c>
      <c r="B239" s="427">
        <v>458.4</v>
      </c>
      <c r="C239" s="427">
        <v>0.4</v>
      </c>
      <c r="D239" s="427">
        <v>2.2999999999999998</v>
      </c>
      <c r="E239" s="427">
        <v>90</v>
      </c>
      <c r="F239" s="427">
        <v>0.9</v>
      </c>
      <c r="G239" s="427">
        <v>202.5</v>
      </c>
      <c r="H239" s="427"/>
    </row>
    <row r="240" spans="1:8" ht="15" x14ac:dyDescent="0.2">
      <c r="A240" s="426">
        <v>44296.958333333328</v>
      </c>
      <c r="B240" s="427">
        <v>458.3</v>
      </c>
      <c r="C240" s="427">
        <v>0.6</v>
      </c>
      <c r="D240" s="427">
        <v>2.2999999999999998</v>
      </c>
      <c r="E240" s="427">
        <v>91</v>
      </c>
      <c r="F240" s="427">
        <v>0.4</v>
      </c>
      <c r="G240" s="427">
        <v>180</v>
      </c>
      <c r="H240" s="427">
        <v>0.7</v>
      </c>
    </row>
    <row r="241" spans="1:8" ht="15" x14ac:dyDescent="0.2">
      <c r="A241" s="426">
        <v>44297</v>
      </c>
      <c r="B241" s="427">
        <v>458.2</v>
      </c>
      <c r="C241" s="427">
        <v>0.4</v>
      </c>
      <c r="D241" s="427">
        <v>2.9</v>
      </c>
      <c r="E241" s="427">
        <v>91</v>
      </c>
      <c r="F241" s="427">
        <v>0</v>
      </c>
      <c r="G241" s="427"/>
      <c r="H241" s="427">
        <v>9.1999999999999993</v>
      </c>
    </row>
    <row r="242" spans="1:8" ht="15" x14ac:dyDescent="0.2">
      <c r="A242" s="426">
        <v>44297.041666666672</v>
      </c>
      <c r="B242" s="427">
        <v>457.7</v>
      </c>
      <c r="C242" s="427">
        <v>0.2</v>
      </c>
      <c r="D242" s="427">
        <v>2.9</v>
      </c>
      <c r="E242" s="427">
        <v>91</v>
      </c>
      <c r="F242" s="427">
        <v>0.4</v>
      </c>
      <c r="G242" s="427">
        <v>67.5</v>
      </c>
      <c r="H242" s="427">
        <v>1.8</v>
      </c>
    </row>
    <row r="243" spans="1:8" ht="15" x14ac:dyDescent="0.2">
      <c r="A243" s="426">
        <v>44297.083333333328</v>
      </c>
      <c r="B243" s="427">
        <v>457.5</v>
      </c>
      <c r="C243" s="427">
        <v>0</v>
      </c>
      <c r="D243" s="427">
        <v>2.6</v>
      </c>
      <c r="E243" s="427">
        <v>93</v>
      </c>
      <c r="F243" s="427">
        <v>0.4</v>
      </c>
      <c r="G243" s="427">
        <v>45</v>
      </c>
      <c r="H243" s="427">
        <v>1</v>
      </c>
    </row>
    <row r="244" spans="1:8" ht="15" x14ac:dyDescent="0.2">
      <c r="A244" s="426">
        <v>44297.125</v>
      </c>
      <c r="B244" s="427">
        <v>457.2</v>
      </c>
      <c r="C244" s="427">
        <v>0</v>
      </c>
      <c r="D244" s="427">
        <v>2.8</v>
      </c>
      <c r="E244" s="427">
        <v>92</v>
      </c>
      <c r="F244" s="427">
        <v>0</v>
      </c>
      <c r="G244" s="427"/>
      <c r="H244" s="427">
        <v>1.5</v>
      </c>
    </row>
    <row r="245" spans="1:8" ht="15" x14ac:dyDescent="0.2">
      <c r="A245" s="426">
        <v>44297.166666666672</v>
      </c>
      <c r="B245" s="427">
        <v>457.1</v>
      </c>
      <c r="C245" s="427">
        <v>0</v>
      </c>
      <c r="D245" s="427">
        <v>2.8</v>
      </c>
      <c r="E245" s="427">
        <v>91</v>
      </c>
      <c r="F245" s="427">
        <v>0</v>
      </c>
      <c r="G245" s="427"/>
      <c r="H245" s="427">
        <v>3.4</v>
      </c>
    </row>
    <row r="246" spans="1:8" ht="15" x14ac:dyDescent="0.2">
      <c r="A246" s="426">
        <v>44297.208333333328</v>
      </c>
      <c r="B246" s="427">
        <v>457</v>
      </c>
      <c r="C246" s="427">
        <v>0</v>
      </c>
      <c r="D246" s="427">
        <v>2.8</v>
      </c>
      <c r="E246" s="427">
        <v>92</v>
      </c>
      <c r="F246" s="427">
        <v>0.4</v>
      </c>
      <c r="G246" s="427">
        <v>202.5</v>
      </c>
      <c r="H246" s="427">
        <v>5.2</v>
      </c>
    </row>
    <row r="247" spans="1:8" ht="15" x14ac:dyDescent="0.2">
      <c r="A247" s="426">
        <v>44297.25</v>
      </c>
      <c r="B247" s="427">
        <v>457.2</v>
      </c>
      <c r="C247" s="427">
        <v>0</v>
      </c>
      <c r="D247" s="427">
        <v>3.2</v>
      </c>
      <c r="E247" s="427">
        <v>91</v>
      </c>
      <c r="F247" s="427">
        <v>0</v>
      </c>
      <c r="G247" s="427"/>
      <c r="H247" s="427">
        <v>5.7</v>
      </c>
    </row>
    <row r="248" spans="1:8" ht="15" x14ac:dyDescent="0.2">
      <c r="A248" s="426">
        <v>44297.291666666672</v>
      </c>
      <c r="B248" s="427">
        <v>457.4</v>
      </c>
      <c r="C248" s="427">
        <v>0</v>
      </c>
      <c r="D248" s="427">
        <v>3.6</v>
      </c>
      <c r="E248" s="427">
        <v>89</v>
      </c>
      <c r="F248" s="427">
        <v>0</v>
      </c>
      <c r="G248" s="427"/>
      <c r="H248" s="427">
        <v>8.9</v>
      </c>
    </row>
    <row r="249" spans="1:8" ht="15" x14ac:dyDescent="0.2">
      <c r="A249" s="426">
        <v>44297.333333333328</v>
      </c>
      <c r="B249" s="427">
        <v>457.8</v>
      </c>
      <c r="C249" s="427">
        <v>0</v>
      </c>
      <c r="D249" s="427">
        <v>5.5</v>
      </c>
      <c r="E249" s="427">
        <v>82</v>
      </c>
      <c r="F249" s="427">
        <v>0</v>
      </c>
      <c r="G249" s="427"/>
      <c r="H249" s="427">
        <v>18.8</v>
      </c>
    </row>
    <row r="250" spans="1:8" ht="15" x14ac:dyDescent="0.2">
      <c r="A250" s="426">
        <v>44297.375</v>
      </c>
      <c r="B250" s="427">
        <v>458</v>
      </c>
      <c r="C250" s="427">
        <v>0</v>
      </c>
      <c r="D250" s="427">
        <v>6</v>
      </c>
      <c r="E250" s="427">
        <v>82</v>
      </c>
      <c r="F250" s="427">
        <v>0.9</v>
      </c>
      <c r="G250" s="427">
        <v>0</v>
      </c>
      <c r="H250" s="427">
        <v>24.9</v>
      </c>
    </row>
    <row r="251" spans="1:8" ht="15" x14ac:dyDescent="0.2">
      <c r="A251" s="426">
        <v>44297.416666666672</v>
      </c>
      <c r="B251" s="427">
        <v>458.1</v>
      </c>
      <c r="C251" s="427">
        <v>0</v>
      </c>
      <c r="D251" s="427">
        <v>7.1</v>
      </c>
      <c r="E251" s="427">
        <v>80</v>
      </c>
      <c r="F251" s="427">
        <v>0.9</v>
      </c>
      <c r="G251" s="427">
        <v>22.5</v>
      </c>
      <c r="H251" s="427">
        <v>21.1</v>
      </c>
    </row>
    <row r="252" spans="1:8" ht="15" x14ac:dyDescent="0.2">
      <c r="A252" s="426">
        <v>44297.458333333328</v>
      </c>
      <c r="B252" s="427">
        <v>458.2</v>
      </c>
      <c r="C252" s="427">
        <v>0</v>
      </c>
      <c r="D252" s="427">
        <v>9.6</v>
      </c>
      <c r="E252" s="427">
        <v>73</v>
      </c>
      <c r="F252" s="427">
        <v>1.3</v>
      </c>
      <c r="G252" s="427">
        <v>22.5</v>
      </c>
      <c r="H252" s="427">
        <v>7.9</v>
      </c>
    </row>
    <row r="253" spans="1:8" ht="15" x14ac:dyDescent="0.2">
      <c r="A253" s="426">
        <v>44297.5</v>
      </c>
      <c r="B253" s="427">
        <v>457.8</v>
      </c>
      <c r="C253" s="427">
        <v>0</v>
      </c>
      <c r="D253" s="427">
        <v>10.1</v>
      </c>
      <c r="E253" s="427">
        <v>70</v>
      </c>
      <c r="F253" s="427">
        <v>0.9</v>
      </c>
      <c r="G253" s="427">
        <v>22.5</v>
      </c>
      <c r="H253" s="427">
        <v>16.5</v>
      </c>
    </row>
    <row r="254" spans="1:8" ht="15" x14ac:dyDescent="0.2">
      <c r="A254" s="426">
        <v>44297.541666666672</v>
      </c>
      <c r="B254" s="427">
        <v>457.3</v>
      </c>
      <c r="C254" s="427">
        <v>0</v>
      </c>
      <c r="D254" s="427">
        <v>9.9</v>
      </c>
      <c r="E254" s="427">
        <v>69</v>
      </c>
      <c r="F254" s="427">
        <v>1.3</v>
      </c>
      <c r="G254" s="427">
        <v>22.5</v>
      </c>
      <c r="H254" s="427">
        <v>21.5</v>
      </c>
    </row>
    <row r="255" spans="1:8" ht="15" x14ac:dyDescent="0.2">
      <c r="A255" s="426">
        <v>44297.583333333328</v>
      </c>
      <c r="B255" s="427">
        <v>456.9</v>
      </c>
      <c r="C255" s="427">
        <v>0</v>
      </c>
      <c r="D255" s="427">
        <v>12.3</v>
      </c>
      <c r="E255" s="427">
        <v>66</v>
      </c>
      <c r="F255" s="427">
        <v>1.8</v>
      </c>
      <c r="G255" s="427">
        <v>22.5</v>
      </c>
      <c r="H255" s="427">
        <v>19.5</v>
      </c>
    </row>
    <row r="256" spans="1:8" ht="15" x14ac:dyDescent="0.2">
      <c r="A256" s="426">
        <v>44297.625</v>
      </c>
      <c r="B256" s="427">
        <v>456</v>
      </c>
      <c r="C256" s="427">
        <v>0.2</v>
      </c>
      <c r="D256" s="427">
        <v>8.6</v>
      </c>
      <c r="E256" s="427">
        <v>59</v>
      </c>
      <c r="F256" s="427">
        <v>1.3</v>
      </c>
      <c r="G256" s="427">
        <v>22.5</v>
      </c>
      <c r="H256" s="427">
        <v>10.6</v>
      </c>
    </row>
    <row r="257" spans="1:8" ht="15" x14ac:dyDescent="0.2">
      <c r="A257" s="426">
        <v>44297.666666666672</v>
      </c>
      <c r="B257" s="427">
        <v>456.1</v>
      </c>
      <c r="C257" s="427">
        <v>0</v>
      </c>
      <c r="D257" s="427">
        <v>7.9</v>
      </c>
      <c r="E257" s="427">
        <v>79</v>
      </c>
      <c r="F257" s="427">
        <v>1.8</v>
      </c>
      <c r="G257" s="427">
        <v>22.5</v>
      </c>
      <c r="H257" s="427">
        <v>33.1</v>
      </c>
    </row>
    <row r="258" spans="1:8" ht="15" x14ac:dyDescent="0.2">
      <c r="A258" s="426">
        <v>44297.708333333328</v>
      </c>
      <c r="B258" s="427">
        <v>456.4</v>
      </c>
      <c r="C258" s="427">
        <v>0</v>
      </c>
      <c r="D258" s="427">
        <v>6.9</v>
      </c>
      <c r="E258" s="427">
        <v>81</v>
      </c>
      <c r="F258" s="427">
        <v>1.8</v>
      </c>
      <c r="G258" s="427">
        <v>0</v>
      </c>
      <c r="H258" s="427">
        <v>17.100000000000001</v>
      </c>
    </row>
    <row r="259" spans="1:8" ht="15" x14ac:dyDescent="0.2">
      <c r="A259" s="426">
        <v>44297.75</v>
      </c>
      <c r="B259" s="427">
        <v>456.7</v>
      </c>
      <c r="C259" s="427">
        <v>0</v>
      </c>
      <c r="D259" s="427">
        <v>5.8</v>
      </c>
      <c r="E259" s="427">
        <v>84</v>
      </c>
      <c r="F259" s="427">
        <v>1.3</v>
      </c>
      <c r="G259" s="427">
        <v>0</v>
      </c>
      <c r="H259" s="427">
        <v>24.3</v>
      </c>
    </row>
    <row r="260" spans="1:8" ht="15" x14ac:dyDescent="0.2">
      <c r="A260" s="426">
        <v>44297.791666666672</v>
      </c>
      <c r="B260" s="427">
        <v>457.2</v>
      </c>
      <c r="C260" s="427">
        <v>0</v>
      </c>
      <c r="D260" s="427">
        <v>5.2</v>
      </c>
      <c r="E260" s="427">
        <v>84</v>
      </c>
      <c r="F260" s="427">
        <v>0.9</v>
      </c>
      <c r="G260" s="427">
        <v>315</v>
      </c>
      <c r="H260" s="427">
        <v>20.9</v>
      </c>
    </row>
    <row r="261" spans="1:8" ht="15" x14ac:dyDescent="0.2">
      <c r="A261" s="426">
        <v>44297.833333333328</v>
      </c>
      <c r="B261" s="427">
        <v>457.7</v>
      </c>
      <c r="C261" s="427">
        <v>0</v>
      </c>
      <c r="D261" s="427">
        <v>4.2</v>
      </c>
      <c r="E261" s="427">
        <v>85</v>
      </c>
      <c r="F261" s="427">
        <v>0.9</v>
      </c>
      <c r="G261" s="427">
        <v>247.5</v>
      </c>
      <c r="H261" s="427">
        <v>6.3</v>
      </c>
    </row>
    <row r="262" spans="1:8" ht="15" x14ac:dyDescent="0.2">
      <c r="A262" s="426">
        <v>44297.875</v>
      </c>
      <c r="B262" s="427">
        <v>458.1</v>
      </c>
      <c r="C262" s="427">
        <v>0</v>
      </c>
      <c r="D262" s="427">
        <v>3.7</v>
      </c>
      <c r="E262" s="427">
        <v>86</v>
      </c>
      <c r="F262" s="427">
        <v>1.3</v>
      </c>
      <c r="G262" s="427">
        <v>247.5</v>
      </c>
      <c r="H262" s="427">
        <v>3.8</v>
      </c>
    </row>
    <row r="263" spans="1:8" ht="15" x14ac:dyDescent="0.2">
      <c r="A263" s="426">
        <v>44297.916666666672</v>
      </c>
      <c r="B263" s="427">
        <v>458</v>
      </c>
      <c r="C263" s="427">
        <v>0</v>
      </c>
      <c r="D263" s="427">
        <v>3.9</v>
      </c>
      <c r="E263" s="427">
        <v>85</v>
      </c>
      <c r="F263" s="427">
        <v>0.4</v>
      </c>
      <c r="G263" s="427">
        <v>180</v>
      </c>
      <c r="H263" s="427">
        <v>14</v>
      </c>
    </row>
    <row r="264" spans="1:8" ht="15" x14ac:dyDescent="0.2">
      <c r="A264" s="426">
        <v>44297.958333333328</v>
      </c>
      <c r="B264" s="427">
        <v>458.3</v>
      </c>
      <c r="C264" s="427">
        <v>0</v>
      </c>
      <c r="D264" s="427">
        <v>4.3</v>
      </c>
      <c r="E264" s="427">
        <v>85</v>
      </c>
      <c r="F264" s="427">
        <v>0.4</v>
      </c>
      <c r="G264" s="427">
        <v>45</v>
      </c>
      <c r="H264" s="427">
        <v>27</v>
      </c>
    </row>
    <row r="265" spans="1:8" ht="15" x14ac:dyDescent="0.2">
      <c r="A265" s="426">
        <v>44298</v>
      </c>
      <c r="B265" s="427">
        <v>458.3</v>
      </c>
      <c r="C265" s="427">
        <v>0</v>
      </c>
      <c r="D265" s="427">
        <v>3.9</v>
      </c>
      <c r="E265" s="427">
        <v>86</v>
      </c>
      <c r="F265" s="427">
        <v>0.4</v>
      </c>
      <c r="G265" s="427">
        <v>22.5</v>
      </c>
      <c r="H265" s="427">
        <v>8.4</v>
      </c>
    </row>
    <row r="266" spans="1:8" ht="15" x14ac:dyDescent="0.2">
      <c r="A266" s="426">
        <v>44298.041666666672</v>
      </c>
      <c r="B266" s="427">
        <v>457.9</v>
      </c>
      <c r="C266" s="427">
        <v>0</v>
      </c>
      <c r="D266" s="427">
        <v>3.9</v>
      </c>
      <c r="E266" s="427">
        <v>87</v>
      </c>
      <c r="F266" s="427">
        <v>0.4</v>
      </c>
      <c r="G266" s="427">
        <v>337.5</v>
      </c>
      <c r="H266" s="427">
        <v>8.1</v>
      </c>
    </row>
    <row r="267" spans="1:8" ht="15" x14ac:dyDescent="0.2">
      <c r="A267" s="426">
        <v>44298.083333333328</v>
      </c>
      <c r="B267" s="427">
        <v>457.5</v>
      </c>
      <c r="C267" s="427">
        <v>0</v>
      </c>
      <c r="D267" s="427">
        <v>4.3</v>
      </c>
      <c r="E267" s="427">
        <v>87</v>
      </c>
      <c r="F267" s="427">
        <v>0.4</v>
      </c>
      <c r="G267" s="427">
        <v>0</v>
      </c>
      <c r="H267" s="427">
        <v>14.6</v>
      </c>
    </row>
    <row r="268" spans="1:8" ht="15" x14ac:dyDescent="0.2">
      <c r="A268" s="426">
        <v>44298.125</v>
      </c>
      <c r="B268" s="427">
        <v>457.3</v>
      </c>
      <c r="C268" s="427">
        <v>0</v>
      </c>
      <c r="D268" s="427">
        <v>4.3</v>
      </c>
      <c r="E268" s="427">
        <v>87</v>
      </c>
      <c r="F268" s="427">
        <v>0.4</v>
      </c>
      <c r="G268" s="427">
        <v>22.5</v>
      </c>
      <c r="H268" s="427">
        <v>9.6999999999999993</v>
      </c>
    </row>
    <row r="269" spans="1:8" ht="15" x14ac:dyDescent="0.2">
      <c r="A269" s="426">
        <v>44298.166666666672</v>
      </c>
      <c r="B269" s="427">
        <v>457.4</v>
      </c>
      <c r="C269" s="427">
        <v>0</v>
      </c>
      <c r="D269" s="427">
        <v>3.9</v>
      </c>
      <c r="E269" s="427">
        <v>90</v>
      </c>
      <c r="F269" s="427">
        <v>0</v>
      </c>
      <c r="G269" s="427"/>
      <c r="H269" s="427">
        <v>10.1</v>
      </c>
    </row>
    <row r="270" spans="1:8" ht="15" x14ac:dyDescent="0.2">
      <c r="A270" s="426">
        <v>44298.208333333328</v>
      </c>
      <c r="B270" s="427">
        <v>457.3</v>
      </c>
      <c r="C270" s="427">
        <v>0.2</v>
      </c>
      <c r="D270" s="427">
        <v>3.7</v>
      </c>
      <c r="E270" s="427">
        <v>91</v>
      </c>
      <c r="F270" s="427">
        <v>0.4</v>
      </c>
      <c r="G270" s="427">
        <v>22.5</v>
      </c>
      <c r="H270" s="427">
        <v>6.6</v>
      </c>
    </row>
    <row r="271" spans="1:8" ht="15" x14ac:dyDescent="0.2">
      <c r="A271" s="426">
        <v>44298.25</v>
      </c>
      <c r="B271" s="427">
        <v>457.6</v>
      </c>
      <c r="C271" s="427">
        <v>0</v>
      </c>
      <c r="D271" s="427">
        <v>3.6</v>
      </c>
      <c r="E271" s="427">
        <v>89</v>
      </c>
      <c r="F271" s="427">
        <v>0</v>
      </c>
      <c r="G271" s="427"/>
      <c r="H271" s="427">
        <v>7.5</v>
      </c>
    </row>
    <row r="272" spans="1:8" ht="15" x14ac:dyDescent="0.2">
      <c r="A272" s="426">
        <v>44298.291666666672</v>
      </c>
      <c r="B272" s="427">
        <v>457.8</v>
      </c>
      <c r="C272" s="427">
        <v>0</v>
      </c>
      <c r="D272" s="427">
        <v>4.0999999999999996</v>
      </c>
      <c r="E272" s="427">
        <v>87</v>
      </c>
      <c r="F272" s="427">
        <v>0.4</v>
      </c>
      <c r="G272" s="427">
        <v>337.5</v>
      </c>
      <c r="H272" s="427">
        <v>9</v>
      </c>
    </row>
    <row r="273" spans="1:8" ht="15" x14ac:dyDescent="0.2">
      <c r="A273" s="426">
        <v>44298.333333333328</v>
      </c>
      <c r="B273" s="427">
        <v>458.4</v>
      </c>
      <c r="C273" s="427">
        <v>0</v>
      </c>
      <c r="D273" s="427">
        <v>5.3</v>
      </c>
      <c r="E273" s="427">
        <v>84</v>
      </c>
      <c r="F273" s="427">
        <v>0.4</v>
      </c>
      <c r="G273" s="427">
        <v>90</v>
      </c>
      <c r="H273" s="427">
        <v>19.8</v>
      </c>
    </row>
    <row r="274" spans="1:8" ht="15" x14ac:dyDescent="0.2">
      <c r="A274" s="426">
        <v>44298.375</v>
      </c>
      <c r="B274" s="427">
        <v>458.7</v>
      </c>
      <c r="C274" s="427">
        <v>0</v>
      </c>
      <c r="D274" s="427">
        <v>5.9</v>
      </c>
      <c r="E274" s="427">
        <v>83</v>
      </c>
      <c r="F274" s="427">
        <v>0.9</v>
      </c>
      <c r="G274" s="427">
        <v>45</v>
      </c>
      <c r="H274" s="427">
        <v>28.7</v>
      </c>
    </row>
    <row r="275" spans="1:8" ht="15" x14ac:dyDescent="0.2">
      <c r="A275" s="426">
        <v>44298.416666666672</v>
      </c>
      <c r="B275" s="427">
        <v>459</v>
      </c>
      <c r="C275" s="427">
        <v>0</v>
      </c>
      <c r="D275" s="427">
        <v>8.4</v>
      </c>
      <c r="E275" s="427">
        <v>71</v>
      </c>
      <c r="F275" s="427">
        <v>0.9</v>
      </c>
      <c r="G275" s="427">
        <v>45</v>
      </c>
      <c r="H275" s="427">
        <v>24.3</v>
      </c>
    </row>
    <row r="276" spans="1:8" ht="15" x14ac:dyDescent="0.2">
      <c r="A276" s="426">
        <v>44298.458333333328</v>
      </c>
      <c r="B276" s="427">
        <v>458.8</v>
      </c>
      <c r="C276" s="427">
        <v>0</v>
      </c>
      <c r="D276" s="427">
        <v>9.4</v>
      </c>
      <c r="E276" s="427">
        <v>71</v>
      </c>
      <c r="F276" s="427">
        <v>0.9</v>
      </c>
      <c r="G276" s="427">
        <v>45</v>
      </c>
      <c r="H276" s="427">
        <v>17.600000000000001</v>
      </c>
    </row>
    <row r="277" spans="1:8" ht="15" x14ac:dyDescent="0.2">
      <c r="A277" s="426">
        <v>44298.5</v>
      </c>
      <c r="B277" s="427">
        <v>458.1</v>
      </c>
      <c r="C277" s="427">
        <v>0</v>
      </c>
      <c r="D277" s="427">
        <v>8.1</v>
      </c>
      <c r="E277" s="427">
        <v>77</v>
      </c>
      <c r="F277" s="427">
        <v>1.8</v>
      </c>
      <c r="G277" s="427">
        <v>315</v>
      </c>
      <c r="H277" s="427">
        <v>16.399999999999999</v>
      </c>
    </row>
    <row r="278" spans="1:8" ht="15" x14ac:dyDescent="0.2">
      <c r="A278" s="426">
        <v>44298.541666666672</v>
      </c>
      <c r="B278" s="427">
        <v>457.8</v>
      </c>
      <c r="C278" s="427">
        <v>0</v>
      </c>
      <c r="D278" s="427">
        <v>8.6</v>
      </c>
      <c r="E278" s="427">
        <v>75</v>
      </c>
      <c r="F278" s="427">
        <v>1.8</v>
      </c>
      <c r="G278" s="427">
        <v>0</v>
      </c>
      <c r="H278" s="427">
        <v>18.100000000000001</v>
      </c>
    </row>
    <row r="279" spans="1:8" ht="15" x14ac:dyDescent="0.2">
      <c r="A279" s="426">
        <v>44298.583333333328</v>
      </c>
      <c r="B279" s="427">
        <v>457.4</v>
      </c>
      <c r="C279" s="427">
        <v>0</v>
      </c>
      <c r="D279" s="427">
        <v>10.7</v>
      </c>
      <c r="E279" s="427">
        <v>67</v>
      </c>
      <c r="F279" s="427">
        <v>1.8</v>
      </c>
      <c r="G279" s="427">
        <v>22.5</v>
      </c>
      <c r="H279" s="427">
        <v>14.3</v>
      </c>
    </row>
    <row r="280" spans="1:8" ht="15" x14ac:dyDescent="0.2">
      <c r="A280" s="426">
        <v>44298.625</v>
      </c>
      <c r="B280" s="427">
        <v>457.2</v>
      </c>
      <c r="C280" s="427">
        <v>0</v>
      </c>
      <c r="D280" s="427">
        <v>7.4</v>
      </c>
      <c r="E280" s="427">
        <v>82</v>
      </c>
      <c r="F280" s="427">
        <v>1.8</v>
      </c>
      <c r="G280" s="427">
        <v>45</v>
      </c>
      <c r="H280" s="427">
        <v>19.7</v>
      </c>
    </row>
    <row r="281" spans="1:8" ht="15" x14ac:dyDescent="0.2">
      <c r="A281" s="426">
        <v>44298.666666666672</v>
      </c>
      <c r="B281" s="427">
        <v>457</v>
      </c>
      <c r="C281" s="427">
        <v>0.8</v>
      </c>
      <c r="D281" s="427">
        <v>5.8</v>
      </c>
      <c r="E281" s="427">
        <v>87</v>
      </c>
      <c r="F281" s="427">
        <v>1.3</v>
      </c>
      <c r="G281" s="427">
        <v>0</v>
      </c>
      <c r="H281" s="427">
        <v>25.3</v>
      </c>
    </row>
    <row r="282" spans="1:8" ht="15" x14ac:dyDescent="0.2">
      <c r="A282" s="426">
        <v>44298.708333333328</v>
      </c>
      <c r="B282" s="427">
        <v>457.1</v>
      </c>
      <c r="C282" s="427">
        <v>0</v>
      </c>
      <c r="D282" s="427">
        <v>6.2</v>
      </c>
      <c r="E282" s="427">
        <v>84</v>
      </c>
      <c r="F282" s="427">
        <v>0.9</v>
      </c>
      <c r="G282" s="427">
        <v>22.5</v>
      </c>
      <c r="H282" s="427">
        <v>10.5</v>
      </c>
    </row>
    <row r="283" spans="1:8" ht="15" x14ac:dyDescent="0.2">
      <c r="A283" s="426">
        <v>44298.75</v>
      </c>
      <c r="B283" s="427">
        <v>457.4</v>
      </c>
      <c r="C283" s="427">
        <v>0</v>
      </c>
      <c r="D283" s="427">
        <v>5.6</v>
      </c>
      <c r="E283" s="427">
        <v>86</v>
      </c>
      <c r="F283" s="427">
        <v>0.9</v>
      </c>
      <c r="G283" s="427">
        <v>22.5</v>
      </c>
      <c r="H283" s="427">
        <v>21.2</v>
      </c>
    </row>
    <row r="284" spans="1:8" ht="15" x14ac:dyDescent="0.2">
      <c r="A284" s="426">
        <v>44298.791666666672</v>
      </c>
      <c r="B284" s="427">
        <v>457.8</v>
      </c>
      <c r="C284" s="427">
        <v>0</v>
      </c>
      <c r="D284" s="427">
        <v>5.3</v>
      </c>
      <c r="E284" s="427">
        <v>88</v>
      </c>
      <c r="F284" s="427">
        <v>0.9</v>
      </c>
      <c r="G284" s="427">
        <v>0</v>
      </c>
      <c r="H284" s="427">
        <v>22.1</v>
      </c>
    </row>
    <row r="285" spans="1:8" ht="15" x14ac:dyDescent="0.2">
      <c r="A285" s="426">
        <v>44298.833333333328</v>
      </c>
      <c r="B285" s="427">
        <v>458.2</v>
      </c>
      <c r="C285" s="427">
        <v>0</v>
      </c>
      <c r="D285" s="427">
        <v>4.9000000000000004</v>
      </c>
      <c r="E285" s="427">
        <v>90</v>
      </c>
      <c r="F285" s="427">
        <v>0.9</v>
      </c>
      <c r="G285" s="427">
        <v>22.5</v>
      </c>
      <c r="H285" s="427">
        <v>16.2</v>
      </c>
    </row>
    <row r="286" spans="1:8" ht="15" x14ac:dyDescent="0.2">
      <c r="A286" s="426">
        <v>44298.875</v>
      </c>
      <c r="B286" s="427">
        <v>458.5</v>
      </c>
      <c r="C286" s="427">
        <v>0</v>
      </c>
      <c r="D286" s="427">
        <v>4.8</v>
      </c>
      <c r="E286" s="427">
        <v>88</v>
      </c>
      <c r="F286" s="427">
        <v>0.9</v>
      </c>
      <c r="G286" s="427">
        <v>22.5</v>
      </c>
      <c r="H286" s="427">
        <v>15.8</v>
      </c>
    </row>
    <row r="287" spans="1:8" ht="15" x14ac:dyDescent="0.2">
      <c r="A287" s="426">
        <v>44298.916666666672</v>
      </c>
      <c r="B287" s="427">
        <v>458.8</v>
      </c>
      <c r="C287" s="427">
        <v>0</v>
      </c>
      <c r="D287" s="427">
        <v>4.2</v>
      </c>
      <c r="E287" s="427">
        <v>90</v>
      </c>
      <c r="F287" s="427">
        <v>0.9</v>
      </c>
      <c r="G287" s="427">
        <v>45</v>
      </c>
      <c r="H287" s="427">
        <v>4.9000000000000004</v>
      </c>
    </row>
    <row r="288" spans="1:8" ht="15" x14ac:dyDescent="0.2">
      <c r="A288" s="426">
        <v>44298.958333333328</v>
      </c>
      <c r="B288" s="427">
        <v>458.7</v>
      </c>
      <c r="C288" s="427">
        <v>0</v>
      </c>
      <c r="D288" s="427">
        <v>3.8</v>
      </c>
      <c r="E288" s="427">
        <v>91</v>
      </c>
      <c r="F288" s="427">
        <v>0.4</v>
      </c>
      <c r="G288" s="427">
        <v>22.5</v>
      </c>
      <c r="H288" s="427">
        <v>4.4000000000000004</v>
      </c>
    </row>
    <row r="289" spans="1:8" ht="15" x14ac:dyDescent="0.2">
      <c r="A289" s="426">
        <v>44299</v>
      </c>
      <c r="B289" s="427">
        <v>458.8</v>
      </c>
      <c r="C289" s="427">
        <v>0</v>
      </c>
      <c r="D289" s="427">
        <v>4.2</v>
      </c>
      <c r="E289" s="427">
        <v>89</v>
      </c>
      <c r="F289" s="427">
        <v>0.4</v>
      </c>
      <c r="G289" s="427">
        <v>45</v>
      </c>
      <c r="H289" s="427">
        <v>12.2</v>
      </c>
    </row>
    <row r="290" spans="1:8" ht="15" x14ac:dyDescent="0.2">
      <c r="A290" s="426">
        <v>44299.041666666672</v>
      </c>
      <c r="B290" s="427">
        <v>458.4</v>
      </c>
      <c r="C290" s="427">
        <v>0.2</v>
      </c>
      <c r="D290" s="427">
        <v>3.8</v>
      </c>
      <c r="E290" s="427">
        <v>91</v>
      </c>
      <c r="F290" s="427">
        <v>0.4</v>
      </c>
      <c r="G290" s="427">
        <v>67.5</v>
      </c>
      <c r="H290" s="427">
        <v>2.8</v>
      </c>
    </row>
    <row r="291" spans="1:8" ht="15" x14ac:dyDescent="0.2">
      <c r="A291" s="426">
        <v>44299.083333333328</v>
      </c>
      <c r="B291" s="427">
        <v>458.3</v>
      </c>
      <c r="C291" s="427">
        <v>0</v>
      </c>
      <c r="D291" s="427">
        <v>3.9</v>
      </c>
      <c r="E291" s="427">
        <v>90</v>
      </c>
      <c r="F291" s="427">
        <v>0.4</v>
      </c>
      <c r="G291" s="427">
        <v>112.5</v>
      </c>
      <c r="H291" s="427"/>
    </row>
    <row r="292" spans="1:8" ht="15" x14ac:dyDescent="0.2">
      <c r="A292" s="426">
        <v>44299.125</v>
      </c>
      <c r="B292" s="427">
        <v>458.1</v>
      </c>
      <c r="C292" s="427">
        <v>0</v>
      </c>
      <c r="D292" s="427">
        <v>3.7</v>
      </c>
      <c r="E292" s="427">
        <v>88</v>
      </c>
      <c r="F292" s="427">
        <v>0.4</v>
      </c>
      <c r="G292" s="427">
        <v>22.5</v>
      </c>
      <c r="H292" s="427">
        <v>15.5</v>
      </c>
    </row>
    <row r="293" spans="1:8" ht="15" x14ac:dyDescent="0.2">
      <c r="A293" s="426">
        <v>44299.166666666672</v>
      </c>
      <c r="B293" s="427">
        <v>458</v>
      </c>
      <c r="C293" s="427">
        <v>0</v>
      </c>
      <c r="D293" s="427">
        <v>3.8</v>
      </c>
      <c r="E293" s="427">
        <v>88</v>
      </c>
      <c r="F293" s="427">
        <v>0.4</v>
      </c>
      <c r="G293" s="427">
        <v>45</v>
      </c>
      <c r="H293" s="427">
        <v>11.8</v>
      </c>
    </row>
    <row r="294" spans="1:8" ht="15" x14ac:dyDescent="0.2">
      <c r="A294" s="426">
        <v>44299.208333333328</v>
      </c>
      <c r="B294" s="427">
        <v>458.1</v>
      </c>
      <c r="C294" s="427">
        <v>0</v>
      </c>
      <c r="D294" s="427">
        <v>3.7</v>
      </c>
      <c r="E294" s="427">
        <v>88</v>
      </c>
      <c r="F294" s="427">
        <v>0</v>
      </c>
      <c r="G294" s="427"/>
      <c r="H294" s="427">
        <v>18.8</v>
      </c>
    </row>
    <row r="295" spans="1:8" ht="15" x14ac:dyDescent="0.2">
      <c r="A295" s="426">
        <v>44299.25</v>
      </c>
      <c r="B295" s="427">
        <v>458.4</v>
      </c>
      <c r="C295" s="427">
        <v>0</v>
      </c>
      <c r="D295" s="427">
        <v>3.7</v>
      </c>
      <c r="E295" s="427">
        <v>89</v>
      </c>
      <c r="F295" s="427">
        <v>0.4</v>
      </c>
      <c r="G295" s="427">
        <v>90</v>
      </c>
      <c r="H295" s="427">
        <v>12.8</v>
      </c>
    </row>
    <row r="296" spans="1:8" ht="15" x14ac:dyDescent="0.2">
      <c r="A296" s="426">
        <v>44299.291666666672</v>
      </c>
      <c r="B296" s="427">
        <v>458.8</v>
      </c>
      <c r="C296" s="427">
        <v>0</v>
      </c>
      <c r="D296" s="427">
        <v>4.0999999999999996</v>
      </c>
      <c r="E296" s="427">
        <v>88</v>
      </c>
      <c r="F296" s="427">
        <v>0.4</v>
      </c>
      <c r="G296" s="427">
        <v>112.5</v>
      </c>
      <c r="H296" s="427">
        <v>12.7</v>
      </c>
    </row>
    <row r="297" spans="1:8" ht="15" x14ac:dyDescent="0.2">
      <c r="A297" s="426">
        <v>44299.333333333328</v>
      </c>
      <c r="B297" s="427">
        <v>459.3</v>
      </c>
      <c r="C297" s="427">
        <v>0</v>
      </c>
      <c r="D297" s="427">
        <v>5.3</v>
      </c>
      <c r="E297" s="427">
        <v>83</v>
      </c>
      <c r="F297" s="427">
        <v>0.4</v>
      </c>
      <c r="G297" s="427">
        <v>67.5</v>
      </c>
      <c r="H297" s="427">
        <v>13.7</v>
      </c>
    </row>
    <row r="298" spans="1:8" ht="15" x14ac:dyDescent="0.2">
      <c r="A298" s="426">
        <v>44299.375</v>
      </c>
      <c r="B298" s="427">
        <v>459.4</v>
      </c>
      <c r="C298" s="427">
        <v>0</v>
      </c>
      <c r="D298" s="427">
        <v>6.3</v>
      </c>
      <c r="E298" s="427">
        <v>81</v>
      </c>
      <c r="F298" s="427">
        <v>0.4</v>
      </c>
      <c r="G298" s="427">
        <v>45</v>
      </c>
      <c r="H298" s="427">
        <v>24</v>
      </c>
    </row>
    <row r="299" spans="1:8" ht="15" x14ac:dyDescent="0.2">
      <c r="A299" s="426">
        <v>44299.416666666672</v>
      </c>
      <c r="B299" s="427">
        <v>459.4</v>
      </c>
      <c r="C299" s="427">
        <v>0</v>
      </c>
      <c r="D299" s="427">
        <v>7.4</v>
      </c>
      <c r="E299" s="427">
        <v>75</v>
      </c>
      <c r="F299" s="427">
        <v>1.3</v>
      </c>
      <c r="G299" s="427">
        <v>157.5</v>
      </c>
      <c r="H299" s="427">
        <v>21.3</v>
      </c>
    </row>
    <row r="300" spans="1:8" ht="15" x14ac:dyDescent="0.2">
      <c r="A300" s="426">
        <v>44299.458333333328</v>
      </c>
      <c r="B300" s="427">
        <v>459.3</v>
      </c>
      <c r="C300" s="427">
        <v>0</v>
      </c>
      <c r="D300" s="427">
        <v>9.1999999999999993</v>
      </c>
      <c r="E300" s="427">
        <v>68</v>
      </c>
      <c r="F300" s="427">
        <v>1.3</v>
      </c>
      <c r="G300" s="427">
        <v>22.5</v>
      </c>
      <c r="H300" s="427">
        <v>24</v>
      </c>
    </row>
    <row r="301" spans="1:8" ht="15" x14ac:dyDescent="0.2">
      <c r="A301" s="426">
        <v>44299.5</v>
      </c>
      <c r="B301" s="427">
        <v>459</v>
      </c>
      <c r="C301" s="427">
        <v>0</v>
      </c>
      <c r="D301" s="427">
        <v>8.8000000000000007</v>
      </c>
      <c r="E301" s="427">
        <v>74</v>
      </c>
      <c r="F301" s="427">
        <v>1.3</v>
      </c>
      <c r="G301" s="427">
        <v>135</v>
      </c>
      <c r="H301" s="427">
        <v>29.7</v>
      </c>
    </row>
    <row r="302" spans="1:8" ht="15" x14ac:dyDescent="0.2">
      <c r="A302" s="426">
        <v>44299.541666666672</v>
      </c>
      <c r="B302" s="427">
        <v>458.7</v>
      </c>
      <c r="C302" s="427">
        <v>0</v>
      </c>
      <c r="D302" s="427">
        <v>11.7</v>
      </c>
      <c r="E302" s="427">
        <v>68</v>
      </c>
      <c r="F302" s="427">
        <v>1.8</v>
      </c>
      <c r="G302" s="427">
        <v>22.5</v>
      </c>
      <c r="H302" s="427">
        <v>15.5</v>
      </c>
    </row>
    <row r="303" spans="1:8" ht="15" x14ac:dyDescent="0.2">
      <c r="A303" s="426">
        <v>44299.583333333328</v>
      </c>
      <c r="B303" s="427">
        <v>458.2</v>
      </c>
      <c r="C303" s="427">
        <v>0</v>
      </c>
      <c r="D303" s="427">
        <v>11.6</v>
      </c>
      <c r="E303" s="427">
        <v>66</v>
      </c>
      <c r="F303" s="427">
        <v>1.8</v>
      </c>
      <c r="G303" s="427">
        <v>22.5</v>
      </c>
      <c r="H303" s="427">
        <v>9.3000000000000007</v>
      </c>
    </row>
    <row r="304" spans="1:8" ht="15" x14ac:dyDescent="0.2">
      <c r="A304" s="426">
        <v>44299.625</v>
      </c>
      <c r="B304" s="427">
        <v>457.8</v>
      </c>
      <c r="C304" s="427">
        <v>0</v>
      </c>
      <c r="D304" s="427">
        <v>9.4</v>
      </c>
      <c r="E304" s="427">
        <v>72</v>
      </c>
      <c r="F304" s="427">
        <v>1.8</v>
      </c>
      <c r="G304" s="427">
        <v>22.5</v>
      </c>
      <c r="H304" s="427">
        <v>31.5</v>
      </c>
    </row>
    <row r="305" spans="1:8" ht="15" x14ac:dyDescent="0.2">
      <c r="A305" s="426">
        <v>44299.666666666672</v>
      </c>
      <c r="B305" s="427">
        <v>457.8</v>
      </c>
      <c r="C305" s="427">
        <v>0</v>
      </c>
      <c r="D305" s="427">
        <v>8.6</v>
      </c>
      <c r="E305" s="427">
        <v>78</v>
      </c>
      <c r="F305" s="427">
        <v>1.3</v>
      </c>
      <c r="G305" s="427">
        <v>45</v>
      </c>
      <c r="H305" s="427">
        <v>23.1</v>
      </c>
    </row>
    <row r="306" spans="1:8" ht="15" x14ac:dyDescent="0.2">
      <c r="A306" s="426">
        <v>44299.708333333328</v>
      </c>
      <c r="B306" s="427">
        <v>457.8</v>
      </c>
      <c r="C306" s="427">
        <v>0</v>
      </c>
      <c r="D306" s="427">
        <v>7</v>
      </c>
      <c r="E306" s="427">
        <v>82</v>
      </c>
      <c r="F306" s="427">
        <v>1.3</v>
      </c>
      <c r="G306" s="427">
        <v>22.5</v>
      </c>
      <c r="H306" s="427">
        <v>22.5</v>
      </c>
    </row>
    <row r="307" spans="1:8" ht="15" x14ac:dyDescent="0.2">
      <c r="A307" s="426">
        <v>44299.75</v>
      </c>
      <c r="B307" s="427">
        <v>458.1</v>
      </c>
      <c r="C307" s="427">
        <v>0</v>
      </c>
      <c r="D307" s="427">
        <v>6.2</v>
      </c>
      <c r="E307" s="427">
        <v>83</v>
      </c>
      <c r="F307" s="427">
        <v>0.9</v>
      </c>
      <c r="G307" s="427">
        <v>0</v>
      </c>
      <c r="H307" s="427">
        <v>38.9</v>
      </c>
    </row>
    <row r="308" spans="1:8" ht="15" x14ac:dyDescent="0.2">
      <c r="A308" s="426">
        <v>44299.791666666672</v>
      </c>
      <c r="B308" s="427">
        <v>458.4</v>
      </c>
      <c r="C308" s="427">
        <v>0</v>
      </c>
      <c r="D308" s="427">
        <v>5.8</v>
      </c>
      <c r="E308" s="427">
        <v>84</v>
      </c>
      <c r="F308" s="427">
        <v>0.4</v>
      </c>
      <c r="G308" s="427">
        <v>337.5</v>
      </c>
      <c r="H308" s="427">
        <v>31</v>
      </c>
    </row>
    <row r="309" spans="1:8" ht="15" x14ac:dyDescent="0.2">
      <c r="A309" s="426">
        <v>44299.833333333328</v>
      </c>
      <c r="B309" s="427">
        <v>458.6</v>
      </c>
      <c r="C309" s="427">
        <v>0</v>
      </c>
      <c r="D309" s="427">
        <v>5.2</v>
      </c>
      <c r="E309" s="427">
        <v>86</v>
      </c>
      <c r="F309" s="427">
        <v>0.4</v>
      </c>
      <c r="G309" s="427">
        <v>45</v>
      </c>
      <c r="H309" s="427">
        <v>30</v>
      </c>
    </row>
    <row r="310" spans="1:8" ht="15" x14ac:dyDescent="0.2">
      <c r="A310" s="426">
        <v>44299.875</v>
      </c>
      <c r="B310" s="427">
        <v>459</v>
      </c>
      <c r="C310" s="427">
        <v>0</v>
      </c>
      <c r="D310" s="427">
        <v>4.4000000000000004</v>
      </c>
      <c r="E310" s="427">
        <v>87</v>
      </c>
      <c r="F310" s="427">
        <v>0</v>
      </c>
      <c r="G310" s="427"/>
      <c r="H310" s="427">
        <v>24.6</v>
      </c>
    </row>
    <row r="311" spans="1:8" ht="15" x14ac:dyDescent="0.2">
      <c r="A311" s="426">
        <v>44299.916666666672</v>
      </c>
      <c r="B311" s="427">
        <v>459.2</v>
      </c>
      <c r="C311" s="427">
        <v>0</v>
      </c>
      <c r="D311" s="427">
        <v>3.7</v>
      </c>
      <c r="E311" s="427">
        <v>89</v>
      </c>
      <c r="F311" s="427">
        <v>0.4</v>
      </c>
      <c r="G311" s="427">
        <v>45</v>
      </c>
      <c r="H311" s="427">
        <v>17</v>
      </c>
    </row>
    <row r="312" spans="1:8" ht="15" x14ac:dyDescent="0.2">
      <c r="A312" s="426">
        <v>44299.958333333328</v>
      </c>
      <c r="B312" s="427">
        <v>459.4</v>
      </c>
      <c r="C312" s="427">
        <v>0</v>
      </c>
      <c r="D312" s="427">
        <v>4.0999999999999996</v>
      </c>
      <c r="E312" s="427">
        <v>89</v>
      </c>
      <c r="F312" s="427">
        <v>0.4</v>
      </c>
      <c r="G312" s="427">
        <v>22.5</v>
      </c>
      <c r="H312" s="427">
        <v>11.5</v>
      </c>
    </row>
    <row r="313" spans="1:8" ht="15" x14ac:dyDescent="0.2">
      <c r="A313" s="426">
        <v>44300</v>
      </c>
      <c r="B313" s="427">
        <v>459.1</v>
      </c>
      <c r="C313" s="427">
        <v>0</v>
      </c>
      <c r="D313" s="427">
        <v>4.0999999999999996</v>
      </c>
      <c r="E313" s="427">
        <v>87</v>
      </c>
      <c r="F313" s="427">
        <v>0.4</v>
      </c>
      <c r="G313" s="427">
        <v>22.5</v>
      </c>
      <c r="H313" s="427">
        <v>6.3</v>
      </c>
    </row>
    <row r="314" spans="1:8" ht="15" x14ac:dyDescent="0.2">
      <c r="A314" s="426">
        <v>44300.041666666672</v>
      </c>
      <c r="B314" s="427">
        <v>458.7</v>
      </c>
      <c r="C314" s="427">
        <v>0</v>
      </c>
      <c r="D314" s="427">
        <v>4.0999999999999996</v>
      </c>
      <c r="E314" s="427">
        <v>87</v>
      </c>
      <c r="F314" s="427">
        <v>0.4</v>
      </c>
      <c r="G314" s="427">
        <v>135</v>
      </c>
      <c r="H314" s="427">
        <v>4</v>
      </c>
    </row>
    <row r="315" spans="1:8" ht="15" x14ac:dyDescent="0.2">
      <c r="A315" s="426">
        <v>44300.083333333328</v>
      </c>
      <c r="B315" s="427">
        <v>458.2</v>
      </c>
      <c r="C315" s="427">
        <v>0</v>
      </c>
      <c r="D315" s="427">
        <v>4.2</v>
      </c>
      <c r="E315" s="427">
        <v>87</v>
      </c>
      <c r="F315" s="427">
        <v>0.4</v>
      </c>
      <c r="G315" s="427">
        <v>45</v>
      </c>
      <c r="H315" s="427">
        <v>1.6</v>
      </c>
    </row>
    <row r="316" spans="1:8" ht="15" x14ac:dyDescent="0.2">
      <c r="A316" s="426">
        <v>44300.125</v>
      </c>
      <c r="B316" s="427">
        <v>457.8</v>
      </c>
      <c r="C316" s="427">
        <v>0</v>
      </c>
      <c r="D316" s="427">
        <v>4.2</v>
      </c>
      <c r="E316" s="427">
        <v>87</v>
      </c>
      <c r="F316" s="427">
        <v>0</v>
      </c>
      <c r="G316" s="427"/>
      <c r="H316" s="427">
        <v>2.1</v>
      </c>
    </row>
    <row r="317" spans="1:8" ht="15" x14ac:dyDescent="0.2">
      <c r="A317" s="426">
        <v>44300.166666666672</v>
      </c>
      <c r="B317" s="427">
        <v>458.1</v>
      </c>
      <c r="C317" s="427">
        <v>0</v>
      </c>
      <c r="D317" s="427">
        <v>4</v>
      </c>
      <c r="E317" s="427">
        <v>88</v>
      </c>
      <c r="F317" s="427">
        <v>0.4</v>
      </c>
      <c r="G317" s="427">
        <v>22.5</v>
      </c>
      <c r="H317" s="427">
        <v>10.4</v>
      </c>
    </row>
    <row r="318" spans="1:8" ht="15" x14ac:dyDescent="0.2">
      <c r="A318" s="426">
        <v>44300.208333333328</v>
      </c>
      <c r="B318" s="427">
        <v>457.9</v>
      </c>
      <c r="C318" s="427">
        <v>0</v>
      </c>
      <c r="D318" s="427">
        <v>3.9</v>
      </c>
      <c r="E318" s="427">
        <v>89</v>
      </c>
      <c r="F318" s="427">
        <v>0.4</v>
      </c>
      <c r="G318" s="427">
        <v>22.5</v>
      </c>
      <c r="H318" s="427">
        <v>14</v>
      </c>
    </row>
    <row r="319" spans="1:8" ht="15" x14ac:dyDescent="0.2">
      <c r="A319" s="426">
        <v>44300.25</v>
      </c>
      <c r="B319" s="427">
        <v>458.3</v>
      </c>
      <c r="C319" s="427">
        <v>0</v>
      </c>
      <c r="D319" s="427">
        <v>3.8</v>
      </c>
      <c r="E319" s="427">
        <v>90</v>
      </c>
      <c r="F319" s="427">
        <v>0.4</v>
      </c>
      <c r="G319" s="427">
        <v>0</v>
      </c>
      <c r="H319" s="427">
        <v>10</v>
      </c>
    </row>
    <row r="320" spans="1:8" ht="15" x14ac:dyDescent="0.2">
      <c r="A320" s="426">
        <v>44300.291666666672</v>
      </c>
      <c r="B320" s="427">
        <v>459</v>
      </c>
      <c r="C320" s="427">
        <v>0.2</v>
      </c>
      <c r="D320" s="427">
        <v>3.6</v>
      </c>
      <c r="E320" s="427">
        <v>90</v>
      </c>
      <c r="F320" s="427">
        <v>0.4</v>
      </c>
      <c r="G320" s="427">
        <v>45</v>
      </c>
      <c r="H320" s="427">
        <v>7.4</v>
      </c>
    </row>
    <row r="321" spans="1:8" ht="15" x14ac:dyDescent="0.2">
      <c r="A321" s="426">
        <v>44300.333333333328</v>
      </c>
      <c r="B321" s="427">
        <v>459.4</v>
      </c>
      <c r="C321" s="427">
        <v>1.2</v>
      </c>
      <c r="D321" s="427">
        <v>2.6</v>
      </c>
      <c r="E321" s="427">
        <v>88</v>
      </c>
      <c r="F321" s="427">
        <v>0.4</v>
      </c>
      <c r="G321" s="427">
        <v>45</v>
      </c>
      <c r="H321" s="427">
        <v>8.8000000000000007</v>
      </c>
    </row>
    <row r="322" spans="1:8" ht="15" x14ac:dyDescent="0.2">
      <c r="A322" s="426">
        <v>44300.375</v>
      </c>
      <c r="B322" s="427">
        <v>459.7</v>
      </c>
      <c r="C322" s="427">
        <v>1.2</v>
      </c>
      <c r="D322" s="427">
        <v>2.9</v>
      </c>
      <c r="E322" s="427">
        <v>90</v>
      </c>
      <c r="F322" s="427">
        <v>0.9</v>
      </c>
      <c r="G322" s="427">
        <v>45</v>
      </c>
      <c r="H322" s="427">
        <v>7.8</v>
      </c>
    </row>
    <row r="323" spans="1:8" ht="15" x14ac:dyDescent="0.2">
      <c r="A323" s="426">
        <v>44300.416666666672</v>
      </c>
      <c r="B323" s="427">
        <v>459.6</v>
      </c>
      <c r="C323" s="427">
        <v>0.4</v>
      </c>
      <c r="D323" s="427">
        <v>5.5</v>
      </c>
      <c r="E323" s="427">
        <v>86</v>
      </c>
      <c r="F323" s="427">
        <v>0.4</v>
      </c>
      <c r="G323" s="427">
        <v>45</v>
      </c>
      <c r="H323" s="427">
        <v>10</v>
      </c>
    </row>
    <row r="324" spans="1:8" ht="15" x14ac:dyDescent="0.2">
      <c r="A324" s="426">
        <v>44300.458333333328</v>
      </c>
      <c r="B324" s="427">
        <v>459.6</v>
      </c>
      <c r="C324" s="427">
        <v>0</v>
      </c>
      <c r="D324" s="427">
        <v>8.3000000000000007</v>
      </c>
      <c r="E324" s="427">
        <v>75</v>
      </c>
      <c r="F324" s="427">
        <v>1.3</v>
      </c>
      <c r="G324" s="427">
        <v>22.5</v>
      </c>
      <c r="H324" s="427">
        <v>18.899999999999999</v>
      </c>
    </row>
    <row r="325" spans="1:8" ht="15" x14ac:dyDescent="0.2">
      <c r="A325" s="426">
        <v>44300.5</v>
      </c>
      <c r="B325" s="427">
        <v>459.2</v>
      </c>
      <c r="C325" s="427">
        <v>0</v>
      </c>
      <c r="D325" s="427">
        <v>8.9</v>
      </c>
      <c r="E325" s="427">
        <v>73</v>
      </c>
      <c r="F325" s="427">
        <v>0.9</v>
      </c>
      <c r="G325" s="427">
        <v>22.5</v>
      </c>
      <c r="H325" s="427">
        <v>7.3</v>
      </c>
    </row>
    <row r="326" spans="1:8" ht="15" x14ac:dyDescent="0.2">
      <c r="A326" s="426">
        <v>44300.541666666672</v>
      </c>
      <c r="B326" s="427">
        <v>458.6</v>
      </c>
      <c r="C326" s="427">
        <v>0</v>
      </c>
      <c r="D326" s="427">
        <v>10.199999999999999</v>
      </c>
      <c r="E326" s="427">
        <v>65</v>
      </c>
      <c r="F326" s="427">
        <v>1.8</v>
      </c>
      <c r="G326" s="427">
        <v>22.5</v>
      </c>
      <c r="H326" s="427">
        <v>12.1</v>
      </c>
    </row>
    <row r="327" spans="1:8" ht="15" x14ac:dyDescent="0.2">
      <c r="A327" s="426">
        <v>44300.583333333328</v>
      </c>
      <c r="B327" s="427">
        <v>457.9</v>
      </c>
      <c r="C327" s="427">
        <v>0</v>
      </c>
      <c r="D327" s="427">
        <v>11.2</v>
      </c>
      <c r="E327" s="427">
        <v>66</v>
      </c>
      <c r="F327" s="427">
        <v>1.3</v>
      </c>
      <c r="G327" s="427">
        <v>22.5</v>
      </c>
      <c r="H327" s="427">
        <v>11.8</v>
      </c>
    </row>
    <row r="328" spans="1:8" ht="15" x14ac:dyDescent="0.2">
      <c r="A328" s="426">
        <v>44300.625</v>
      </c>
      <c r="B328" s="427">
        <v>457.3</v>
      </c>
      <c r="C328" s="427">
        <v>0</v>
      </c>
      <c r="D328" s="427">
        <v>9.1</v>
      </c>
      <c r="E328" s="427">
        <v>73</v>
      </c>
      <c r="F328" s="427">
        <v>1.3</v>
      </c>
      <c r="G328" s="427">
        <v>45</v>
      </c>
      <c r="H328" s="427">
        <v>21.2</v>
      </c>
    </row>
    <row r="329" spans="1:8" ht="15" x14ac:dyDescent="0.2">
      <c r="A329" s="426">
        <v>44300.666666666672</v>
      </c>
      <c r="B329" s="427">
        <v>457.1</v>
      </c>
      <c r="C329" s="427">
        <v>0</v>
      </c>
      <c r="D329" s="427">
        <v>7.9</v>
      </c>
      <c r="E329" s="427">
        <v>76</v>
      </c>
      <c r="F329" s="427">
        <v>1.3</v>
      </c>
      <c r="G329" s="427">
        <v>337.5</v>
      </c>
      <c r="H329" s="427">
        <v>37.5</v>
      </c>
    </row>
    <row r="330" spans="1:8" ht="15" x14ac:dyDescent="0.2">
      <c r="A330" s="426">
        <v>44300.708333333328</v>
      </c>
      <c r="B330" s="427">
        <v>457.2</v>
      </c>
      <c r="C330" s="427">
        <v>0</v>
      </c>
      <c r="D330" s="427">
        <v>7.2</v>
      </c>
      <c r="E330" s="427">
        <v>82</v>
      </c>
      <c r="F330" s="427">
        <v>1.3</v>
      </c>
      <c r="G330" s="427">
        <v>337.5</v>
      </c>
      <c r="H330" s="427">
        <v>32.5</v>
      </c>
    </row>
    <row r="331" spans="1:8" ht="15" x14ac:dyDescent="0.2">
      <c r="A331" s="426">
        <v>44300.75</v>
      </c>
      <c r="B331" s="427">
        <v>457.5</v>
      </c>
      <c r="C331" s="427">
        <v>0</v>
      </c>
      <c r="D331" s="427">
        <v>6.4</v>
      </c>
      <c r="E331" s="427">
        <v>83</v>
      </c>
      <c r="F331" s="427">
        <v>1.3</v>
      </c>
      <c r="G331" s="427">
        <v>0</v>
      </c>
      <c r="H331" s="427">
        <v>22.9</v>
      </c>
    </row>
    <row r="332" spans="1:8" ht="15" x14ac:dyDescent="0.2">
      <c r="A332" s="426">
        <v>44300.791666666672</v>
      </c>
      <c r="B332" s="427">
        <v>457.9</v>
      </c>
      <c r="C332" s="427">
        <v>0.2</v>
      </c>
      <c r="D332" s="427">
        <v>5.2</v>
      </c>
      <c r="E332" s="427">
        <v>84</v>
      </c>
      <c r="F332" s="427">
        <v>1.3</v>
      </c>
      <c r="G332" s="427">
        <v>0</v>
      </c>
      <c r="H332" s="427">
        <v>20.8</v>
      </c>
    </row>
    <row r="333" spans="1:8" ht="15" x14ac:dyDescent="0.2">
      <c r="A333" s="426">
        <v>44300.833333333328</v>
      </c>
      <c r="B333" s="427">
        <v>458.2</v>
      </c>
      <c r="C333" s="427">
        <v>0.4</v>
      </c>
      <c r="D333" s="427">
        <v>4</v>
      </c>
      <c r="E333" s="427">
        <v>88</v>
      </c>
      <c r="F333" s="427">
        <v>0.4</v>
      </c>
      <c r="G333" s="427">
        <v>180</v>
      </c>
      <c r="H333" s="427">
        <v>4.0999999999999996</v>
      </c>
    </row>
    <row r="334" spans="1:8" ht="15" x14ac:dyDescent="0.2">
      <c r="A334" s="426">
        <v>44300.875</v>
      </c>
      <c r="B334" s="427">
        <v>458.5</v>
      </c>
      <c r="C334" s="427">
        <v>0</v>
      </c>
      <c r="D334" s="427">
        <v>4.8</v>
      </c>
      <c r="E334" s="427">
        <v>89</v>
      </c>
      <c r="F334" s="427">
        <v>0</v>
      </c>
      <c r="G334" s="427"/>
      <c r="H334" s="427">
        <v>6.5</v>
      </c>
    </row>
    <row r="335" spans="1:8" ht="15" x14ac:dyDescent="0.2">
      <c r="A335" s="426">
        <v>44300.916666666672</v>
      </c>
      <c r="B335" s="427">
        <v>458.6</v>
      </c>
      <c r="C335" s="427">
        <v>0</v>
      </c>
      <c r="D335" s="427">
        <v>4.8</v>
      </c>
      <c r="E335" s="427">
        <v>87</v>
      </c>
      <c r="F335" s="427">
        <v>0.4</v>
      </c>
      <c r="G335" s="427">
        <v>22.5</v>
      </c>
      <c r="H335" s="427">
        <v>3.3</v>
      </c>
    </row>
    <row r="336" spans="1:8" ht="15" x14ac:dyDescent="0.2">
      <c r="A336" s="426">
        <v>44300.958333333328</v>
      </c>
      <c r="B336" s="427">
        <v>458.7</v>
      </c>
      <c r="C336" s="427">
        <v>0</v>
      </c>
      <c r="D336" s="427">
        <v>4.0999999999999996</v>
      </c>
      <c r="E336" s="427">
        <v>89</v>
      </c>
      <c r="F336" s="427">
        <v>0</v>
      </c>
      <c r="G336" s="427"/>
      <c r="H336" s="427">
        <v>5</v>
      </c>
    </row>
    <row r="337" spans="1:8" ht="15" x14ac:dyDescent="0.2">
      <c r="A337" s="426">
        <v>44301</v>
      </c>
      <c r="B337" s="427">
        <v>458.2</v>
      </c>
      <c r="C337" s="427">
        <v>0</v>
      </c>
      <c r="D337" s="427">
        <v>4.4000000000000004</v>
      </c>
      <c r="E337" s="427">
        <v>90</v>
      </c>
      <c r="F337" s="427">
        <v>0</v>
      </c>
      <c r="G337" s="427"/>
      <c r="H337" s="427">
        <v>8.3000000000000007</v>
      </c>
    </row>
    <row r="338" spans="1:8" ht="15" x14ac:dyDescent="0.2">
      <c r="A338" s="426">
        <v>44301.041666666672</v>
      </c>
      <c r="B338" s="427">
        <v>458</v>
      </c>
      <c r="C338" s="427">
        <v>0</v>
      </c>
      <c r="D338" s="427">
        <v>3.8</v>
      </c>
      <c r="E338" s="427">
        <v>90</v>
      </c>
      <c r="F338" s="427">
        <v>0.4</v>
      </c>
      <c r="G338" s="427">
        <v>45</v>
      </c>
      <c r="H338" s="427">
        <v>0.6</v>
      </c>
    </row>
    <row r="339" spans="1:8" ht="15" x14ac:dyDescent="0.2">
      <c r="A339" s="426">
        <v>44301.083333333328</v>
      </c>
      <c r="B339" s="427">
        <v>457.6</v>
      </c>
      <c r="C339" s="427">
        <v>0</v>
      </c>
      <c r="D339" s="427">
        <v>4.0999999999999996</v>
      </c>
      <c r="E339" s="427">
        <v>91</v>
      </c>
      <c r="F339" s="427">
        <v>0</v>
      </c>
      <c r="G339" s="427"/>
      <c r="H339" s="427">
        <v>6.2</v>
      </c>
    </row>
    <row r="340" spans="1:8" ht="15" x14ac:dyDescent="0.2">
      <c r="A340" s="426">
        <v>44301.125</v>
      </c>
      <c r="B340" s="427">
        <v>457.3</v>
      </c>
      <c r="C340" s="427">
        <v>0</v>
      </c>
      <c r="D340" s="427">
        <v>4.4000000000000004</v>
      </c>
      <c r="E340" s="427">
        <v>91</v>
      </c>
      <c r="F340" s="427">
        <v>0</v>
      </c>
      <c r="G340" s="427"/>
      <c r="H340" s="427">
        <v>7.6</v>
      </c>
    </row>
    <row r="341" spans="1:8" ht="15" x14ac:dyDescent="0.2">
      <c r="A341" s="426">
        <v>44301.166666666672</v>
      </c>
      <c r="B341" s="427">
        <v>457.2</v>
      </c>
      <c r="C341" s="427">
        <v>0</v>
      </c>
      <c r="D341" s="427">
        <v>3.9</v>
      </c>
      <c r="E341" s="427">
        <v>90</v>
      </c>
      <c r="F341" s="427">
        <v>0.4</v>
      </c>
      <c r="G341" s="427">
        <v>67.5</v>
      </c>
      <c r="H341" s="427">
        <v>6.5</v>
      </c>
    </row>
    <row r="342" spans="1:8" ht="15" x14ac:dyDescent="0.2">
      <c r="A342" s="426">
        <v>44301.208333333328</v>
      </c>
      <c r="B342" s="427">
        <v>457.2</v>
      </c>
      <c r="C342" s="427">
        <v>0</v>
      </c>
      <c r="D342" s="427">
        <v>4</v>
      </c>
      <c r="E342" s="427">
        <v>91</v>
      </c>
      <c r="F342" s="427">
        <v>0</v>
      </c>
      <c r="G342" s="427"/>
      <c r="H342" s="427">
        <v>9</v>
      </c>
    </row>
    <row r="343" spans="1:8" ht="15" x14ac:dyDescent="0.2">
      <c r="A343" s="426">
        <v>44301.25</v>
      </c>
      <c r="B343" s="427">
        <v>457.5</v>
      </c>
      <c r="C343" s="427">
        <v>0</v>
      </c>
      <c r="D343" s="427">
        <v>4.0999999999999996</v>
      </c>
      <c r="E343" s="427">
        <v>89</v>
      </c>
      <c r="F343" s="427">
        <v>0.4</v>
      </c>
      <c r="G343" s="427">
        <v>45</v>
      </c>
      <c r="H343" s="427">
        <v>7.5</v>
      </c>
    </row>
    <row r="344" spans="1:8" ht="15" x14ac:dyDescent="0.2">
      <c r="A344" s="426">
        <v>44301.291666666672</v>
      </c>
      <c r="B344" s="427">
        <v>458</v>
      </c>
      <c r="C344" s="427">
        <v>0</v>
      </c>
      <c r="D344" s="427">
        <v>4.0999999999999996</v>
      </c>
      <c r="E344" s="427">
        <v>90</v>
      </c>
      <c r="F344" s="427">
        <v>0</v>
      </c>
      <c r="G344" s="427"/>
      <c r="H344" s="427">
        <v>14.9</v>
      </c>
    </row>
    <row r="345" spans="1:8" ht="15" x14ac:dyDescent="0.2">
      <c r="A345" s="426">
        <v>44301.333333333328</v>
      </c>
      <c r="B345" s="427">
        <v>458.5</v>
      </c>
      <c r="C345" s="427">
        <v>0</v>
      </c>
      <c r="D345" s="427">
        <v>4.7</v>
      </c>
      <c r="E345" s="427">
        <v>89</v>
      </c>
      <c r="F345" s="427">
        <v>0.4</v>
      </c>
      <c r="G345" s="427">
        <v>45</v>
      </c>
      <c r="H345" s="427">
        <v>15.6</v>
      </c>
    </row>
    <row r="346" spans="1:8" ht="15" x14ac:dyDescent="0.2">
      <c r="A346" s="426">
        <v>44301.375</v>
      </c>
      <c r="B346" s="427">
        <v>458.7</v>
      </c>
      <c r="C346" s="427">
        <v>0.2</v>
      </c>
      <c r="D346" s="427">
        <v>6.4</v>
      </c>
      <c r="E346" s="427">
        <v>83</v>
      </c>
      <c r="F346" s="427">
        <v>0.9</v>
      </c>
      <c r="G346" s="427">
        <v>45</v>
      </c>
      <c r="H346" s="427">
        <v>12.9</v>
      </c>
    </row>
    <row r="347" spans="1:8" ht="15" x14ac:dyDescent="0.2">
      <c r="A347" s="426">
        <v>44301.416666666672</v>
      </c>
      <c r="B347" s="427">
        <v>458.7</v>
      </c>
      <c r="C347" s="427">
        <v>0</v>
      </c>
      <c r="D347" s="427">
        <v>8.3000000000000007</v>
      </c>
      <c r="E347" s="427">
        <v>76</v>
      </c>
      <c r="F347" s="427">
        <v>0.9</v>
      </c>
      <c r="G347" s="427">
        <v>22.5</v>
      </c>
      <c r="H347" s="427">
        <v>17.2</v>
      </c>
    </row>
    <row r="348" spans="1:8" ht="15" x14ac:dyDescent="0.2">
      <c r="A348" s="426">
        <v>44301.458333333328</v>
      </c>
      <c r="B348" s="427">
        <v>458.6</v>
      </c>
      <c r="C348" s="427">
        <v>0</v>
      </c>
      <c r="D348" s="427">
        <v>10.4</v>
      </c>
      <c r="E348" s="427">
        <v>67</v>
      </c>
      <c r="F348" s="427">
        <v>1.3</v>
      </c>
      <c r="G348" s="427">
        <v>22.5</v>
      </c>
      <c r="H348" s="427">
        <v>24.2</v>
      </c>
    </row>
    <row r="349" spans="1:8" ht="15" x14ac:dyDescent="0.2">
      <c r="A349" s="426">
        <v>44301.5</v>
      </c>
      <c r="B349" s="427">
        <v>458.2</v>
      </c>
      <c r="C349" s="427">
        <v>0</v>
      </c>
      <c r="D349" s="427">
        <v>10.7</v>
      </c>
      <c r="E349" s="427">
        <v>64</v>
      </c>
      <c r="F349" s="427">
        <v>1.3</v>
      </c>
      <c r="G349" s="427">
        <v>157.5</v>
      </c>
      <c r="H349" s="427">
        <v>23.7</v>
      </c>
    </row>
    <row r="350" spans="1:8" ht="15" x14ac:dyDescent="0.2">
      <c r="A350" s="426">
        <v>44301.541666666672</v>
      </c>
      <c r="B350" s="427">
        <v>457.9</v>
      </c>
      <c r="C350" s="427">
        <v>0</v>
      </c>
      <c r="D350" s="427">
        <v>11.3</v>
      </c>
      <c r="E350" s="427">
        <v>64</v>
      </c>
      <c r="F350" s="427">
        <v>1.3</v>
      </c>
      <c r="G350" s="427">
        <v>22.5</v>
      </c>
      <c r="H350" s="427">
        <v>34.799999999999997</v>
      </c>
    </row>
    <row r="351" spans="1:8" ht="15" x14ac:dyDescent="0.2">
      <c r="A351" s="426">
        <v>44301.583333333328</v>
      </c>
      <c r="B351" s="427">
        <v>457.5</v>
      </c>
      <c r="C351" s="427">
        <v>0</v>
      </c>
      <c r="D351" s="427">
        <v>11.3</v>
      </c>
      <c r="E351" s="427">
        <v>69</v>
      </c>
      <c r="F351" s="427">
        <v>1.8</v>
      </c>
      <c r="G351" s="427">
        <v>22.5</v>
      </c>
      <c r="H351" s="427">
        <v>34.9</v>
      </c>
    </row>
    <row r="352" spans="1:8" ht="15" x14ac:dyDescent="0.2">
      <c r="A352" s="426">
        <v>44301.625</v>
      </c>
      <c r="B352" s="427">
        <v>456.9</v>
      </c>
      <c r="C352" s="427">
        <v>0</v>
      </c>
      <c r="D352" s="427">
        <v>11.9</v>
      </c>
      <c r="E352" s="427">
        <v>60</v>
      </c>
      <c r="F352" s="427">
        <v>1.8</v>
      </c>
      <c r="G352" s="427">
        <v>22.5</v>
      </c>
      <c r="H352" s="427">
        <v>30.9</v>
      </c>
    </row>
    <row r="353" spans="1:8" ht="15" x14ac:dyDescent="0.2">
      <c r="A353" s="426">
        <v>44301.666666666672</v>
      </c>
      <c r="B353" s="427">
        <v>456.7</v>
      </c>
      <c r="C353" s="427">
        <v>0</v>
      </c>
      <c r="D353" s="427">
        <v>10.4</v>
      </c>
      <c r="E353" s="427">
        <v>64</v>
      </c>
      <c r="F353" s="427">
        <v>1.3</v>
      </c>
      <c r="G353" s="427">
        <v>45</v>
      </c>
      <c r="H353" s="427">
        <v>34.9</v>
      </c>
    </row>
    <row r="354" spans="1:8" ht="15" x14ac:dyDescent="0.2">
      <c r="A354" s="426">
        <v>44301.708333333328</v>
      </c>
      <c r="B354" s="427">
        <v>456.9</v>
      </c>
      <c r="C354" s="427">
        <v>0</v>
      </c>
      <c r="D354" s="427">
        <v>10.199999999999999</v>
      </c>
      <c r="E354" s="427">
        <v>66</v>
      </c>
      <c r="F354" s="427">
        <v>1.3</v>
      </c>
      <c r="G354" s="427">
        <v>45</v>
      </c>
      <c r="H354" s="427">
        <v>36.200000000000003</v>
      </c>
    </row>
    <row r="355" spans="1:8" ht="15" x14ac:dyDescent="0.2">
      <c r="A355" s="426">
        <v>44301.75</v>
      </c>
      <c r="B355" s="427">
        <v>457</v>
      </c>
      <c r="C355" s="427">
        <v>0</v>
      </c>
      <c r="D355" s="427">
        <v>7.3</v>
      </c>
      <c r="E355" s="427">
        <v>82</v>
      </c>
      <c r="F355" s="427">
        <v>1.3</v>
      </c>
      <c r="G355" s="427">
        <v>337.5</v>
      </c>
      <c r="H355" s="427">
        <v>40.200000000000003</v>
      </c>
    </row>
    <row r="356" spans="1:8" ht="15" x14ac:dyDescent="0.2">
      <c r="A356" s="426">
        <v>44301.791666666672</v>
      </c>
      <c r="B356" s="427">
        <v>457.2</v>
      </c>
      <c r="C356" s="427">
        <v>0</v>
      </c>
      <c r="D356" s="427">
        <v>5.9</v>
      </c>
      <c r="E356" s="427">
        <v>87</v>
      </c>
      <c r="F356" s="427">
        <v>0.9</v>
      </c>
      <c r="G356" s="427">
        <v>22.5</v>
      </c>
      <c r="H356" s="427">
        <v>39.799999999999997</v>
      </c>
    </row>
    <row r="357" spans="1:8" ht="15" x14ac:dyDescent="0.2">
      <c r="A357" s="426">
        <v>44301.833333333328</v>
      </c>
      <c r="B357" s="427">
        <v>457.6</v>
      </c>
      <c r="C357" s="427">
        <v>0</v>
      </c>
      <c r="D357" s="427">
        <v>5.8</v>
      </c>
      <c r="E357" s="427">
        <v>89</v>
      </c>
      <c r="F357" s="427">
        <v>0.9</v>
      </c>
      <c r="G357" s="427">
        <v>0</v>
      </c>
      <c r="H357" s="427">
        <v>26.5</v>
      </c>
    </row>
    <row r="358" spans="1:8" ht="15" x14ac:dyDescent="0.2">
      <c r="A358" s="426">
        <v>44301.875</v>
      </c>
      <c r="B358" s="427">
        <v>457.8</v>
      </c>
      <c r="C358" s="427">
        <v>0</v>
      </c>
      <c r="D358" s="427">
        <v>5.3</v>
      </c>
      <c r="E358" s="427">
        <v>88</v>
      </c>
      <c r="F358" s="427">
        <v>0.9</v>
      </c>
      <c r="G358" s="427">
        <v>45</v>
      </c>
      <c r="H358" s="427">
        <v>25.2</v>
      </c>
    </row>
    <row r="359" spans="1:8" ht="15" x14ac:dyDescent="0.2">
      <c r="A359" s="426">
        <v>44301.916666666672</v>
      </c>
      <c r="B359" s="427">
        <v>458</v>
      </c>
      <c r="C359" s="427">
        <v>0</v>
      </c>
      <c r="D359" s="427">
        <v>4.7</v>
      </c>
      <c r="E359" s="427">
        <v>86</v>
      </c>
      <c r="F359" s="427">
        <v>0.9</v>
      </c>
      <c r="G359" s="427">
        <v>45</v>
      </c>
      <c r="H359" s="427">
        <v>29.2</v>
      </c>
    </row>
    <row r="360" spans="1:8" ht="15" x14ac:dyDescent="0.2">
      <c r="A360" s="426">
        <v>44301.958333333328</v>
      </c>
      <c r="B360" s="427">
        <v>458.1</v>
      </c>
      <c r="C360" s="427">
        <v>0</v>
      </c>
      <c r="D360" s="427">
        <v>4.2</v>
      </c>
      <c r="E360" s="427">
        <v>84</v>
      </c>
      <c r="F360" s="427">
        <v>0.4</v>
      </c>
      <c r="G360" s="427">
        <v>45</v>
      </c>
      <c r="H360" s="427">
        <v>27.4</v>
      </c>
    </row>
    <row r="361" spans="1:8" ht="15" x14ac:dyDescent="0.2">
      <c r="A361" s="426">
        <v>44302</v>
      </c>
      <c r="B361" s="427">
        <v>458.1</v>
      </c>
      <c r="C361" s="427">
        <v>0</v>
      </c>
      <c r="D361" s="427">
        <v>3.8</v>
      </c>
      <c r="E361" s="427">
        <v>86</v>
      </c>
      <c r="F361" s="427">
        <v>0</v>
      </c>
      <c r="G361" s="427"/>
      <c r="H361" s="427">
        <v>30.5</v>
      </c>
    </row>
    <row r="362" spans="1:8" ht="15" x14ac:dyDescent="0.2">
      <c r="A362" s="426">
        <v>44302.041666666672</v>
      </c>
      <c r="B362" s="427">
        <v>457.7</v>
      </c>
      <c r="C362" s="427">
        <v>0</v>
      </c>
      <c r="D362" s="427">
        <v>3.3</v>
      </c>
      <c r="E362" s="427">
        <v>86</v>
      </c>
      <c r="F362" s="427">
        <v>0</v>
      </c>
      <c r="G362" s="427"/>
      <c r="H362" s="427">
        <v>26.9</v>
      </c>
    </row>
    <row r="363" spans="1:8" ht="15" x14ac:dyDescent="0.2">
      <c r="A363" s="426">
        <v>44302.083333333328</v>
      </c>
      <c r="B363" s="427">
        <v>457.4</v>
      </c>
      <c r="C363" s="427">
        <v>0</v>
      </c>
      <c r="D363" s="427">
        <v>2.8</v>
      </c>
      <c r="E363" s="427">
        <v>89</v>
      </c>
      <c r="F363" s="427">
        <v>0</v>
      </c>
      <c r="G363" s="427"/>
      <c r="H363" s="427">
        <v>28.3</v>
      </c>
    </row>
    <row r="364" spans="1:8" ht="15" x14ac:dyDescent="0.2">
      <c r="A364" s="426">
        <v>44302.125</v>
      </c>
      <c r="B364" s="427">
        <v>457.2</v>
      </c>
      <c r="C364" s="427">
        <v>0</v>
      </c>
      <c r="D364" s="427">
        <v>2.4</v>
      </c>
      <c r="E364" s="427">
        <v>89</v>
      </c>
      <c r="F364" s="427">
        <v>0</v>
      </c>
      <c r="G364" s="427"/>
      <c r="H364" s="427">
        <v>198.9</v>
      </c>
    </row>
    <row r="365" spans="1:8" ht="15" x14ac:dyDescent="0.2">
      <c r="A365" s="426">
        <v>44302.166666666672</v>
      </c>
      <c r="B365" s="427">
        <v>456.9</v>
      </c>
      <c r="C365" s="427">
        <v>0</v>
      </c>
      <c r="D365" s="427">
        <v>1.9</v>
      </c>
      <c r="E365" s="427">
        <v>91</v>
      </c>
      <c r="F365" s="427">
        <v>0.4</v>
      </c>
      <c r="G365" s="427">
        <v>247.5</v>
      </c>
      <c r="H365" s="427">
        <v>46.2</v>
      </c>
    </row>
    <row r="366" spans="1:8" ht="15" x14ac:dyDescent="0.2">
      <c r="A366" s="426">
        <v>44302.208333333328</v>
      </c>
      <c r="B366" s="427">
        <v>457</v>
      </c>
      <c r="C366" s="427">
        <v>0</v>
      </c>
      <c r="D366" s="427">
        <v>1.4</v>
      </c>
      <c r="E366" s="427">
        <v>92</v>
      </c>
      <c r="F366" s="427">
        <v>0</v>
      </c>
      <c r="G366" s="427"/>
      <c r="H366" s="427">
        <v>44.4</v>
      </c>
    </row>
    <row r="367" spans="1:8" ht="15" x14ac:dyDescent="0.2">
      <c r="A367" s="426">
        <v>44302.25</v>
      </c>
      <c r="B367" s="427">
        <v>457.5</v>
      </c>
      <c r="C367" s="427">
        <v>0</v>
      </c>
      <c r="D367" s="427">
        <v>0.7</v>
      </c>
      <c r="E367" s="427">
        <v>92</v>
      </c>
      <c r="F367" s="427">
        <v>0</v>
      </c>
      <c r="G367" s="427"/>
      <c r="H367" s="427">
        <v>38</v>
      </c>
    </row>
    <row r="368" spans="1:8" ht="15" x14ac:dyDescent="0.2">
      <c r="A368" s="426">
        <v>44302.291666666672</v>
      </c>
      <c r="B368" s="427">
        <v>457.9</v>
      </c>
      <c r="C368" s="427">
        <v>0</v>
      </c>
      <c r="D368" s="427">
        <v>2</v>
      </c>
      <c r="E368" s="427">
        <v>93</v>
      </c>
      <c r="F368" s="427">
        <v>0</v>
      </c>
      <c r="G368" s="427"/>
      <c r="H368" s="427">
        <v>50.7</v>
      </c>
    </row>
    <row r="369" spans="1:8" ht="15" x14ac:dyDescent="0.2">
      <c r="A369" s="426">
        <v>44302.333333333328</v>
      </c>
      <c r="B369" s="427">
        <v>458.2</v>
      </c>
      <c r="C369" s="427">
        <v>0</v>
      </c>
      <c r="D369" s="427">
        <v>4</v>
      </c>
      <c r="E369" s="427">
        <v>87</v>
      </c>
      <c r="F369" s="427">
        <v>0.9</v>
      </c>
      <c r="G369" s="427">
        <v>180</v>
      </c>
      <c r="H369" s="427">
        <v>37.9</v>
      </c>
    </row>
    <row r="370" spans="1:8" ht="15" x14ac:dyDescent="0.2">
      <c r="A370" s="426">
        <v>44302.375</v>
      </c>
      <c r="B370" s="427">
        <v>458.8</v>
      </c>
      <c r="C370" s="427">
        <v>0</v>
      </c>
      <c r="D370" s="427">
        <v>6.6</v>
      </c>
      <c r="E370" s="427">
        <v>78</v>
      </c>
      <c r="F370" s="427">
        <v>0.9</v>
      </c>
      <c r="G370" s="427">
        <v>180</v>
      </c>
      <c r="H370" s="427">
        <v>30.2</v>
      </c>
    </row>
    <row r="371" spans="1:8" ht="15" x14ac:dyDescent="0.2">
      <c r="A371" s="426">
        <v>44302.416666666672</v>
      </c>
      <c r="B371" s="427">
        <v>458.7</v>
      </c>
      <c r="C371" s="427">
        <v>0</v>
      </c>
      <c r="D371" s="427">
        <v>8.6</v>
      </c>
      <c r="E371" s="427">
        <v>69</v>
      </c>
      <c r="F371" s="427">
        <v>0.9</v>
      </c>
      <c r="G371" s="427">
        <v>157.5</v>
      </c>
      <c r="H371" s="427">
        <v>30.3</v>
      </c>
    </row>
    <row r="372" spans="1:8" ht="15" x14ac:dyDescent="0.2">
      <c r="A372" s="426">
        <v>44302.458333333328</v>
      </c>
      <c r="B372" s="427">
        <v>458.4</v>
      </c>
      <c r="C372" s="427">
        <v>0</v>
      </c>
      <c r="D372" s="427">
        <v>11.4</v>
      </c>
      <c r="E372" s="427">
        <v>58</v>
      </c>
      <c r="F372" s="427">
        <v>0.9</v>
      </c>
      <c r="G372" s="427">
        <v>45</v>
      </c>
      <c r="H372" s="427">
        <v>26</v>
      </c>
    </row>
    <row r="373" spans="1:8" ht="15" x14ac:dyDescent="0.2">
      <c r="A373" s="426">
        <v>44302.5</v>
      </c>
      <c r="B373" s="427">
        <v>458.1</v>
      </c>
      <c r="C373" s="427">
        <v>0</v>
      </c>
      <c r="D373" s="427">
        <v>12.3</v>
      </c>
      <c r="E373" s="427">
        <v>56</v>
      </c>
      <c r="F373" s="427">
        <v>1.3</v>
      </c>
      <c r="G373" s="427">
        <v>22.5</v>
      </c>
      <c r="H373" s="427">
        <v>33.700000000000003</v>
      </c>
    </row>
    <row r="374" spans="1:8" ht="15" x14ac:dyDescent="0.2">
      <c r="A374" s="426">
        <v>44302.541666666672</v>
      </c>
      <c r="B374" s="427">
        <v>457.8</v>
      </c>
      <c r="C374" s="427">
        <v>0</v>
      </c>
      <c r="D374" s="427">
        <v>12.3</v>
      </c>
      <c r="E374" s="427">
        <v>53</v>
      </c>
      <c r="F374" s="427">
        <v>1.3</v>
      </c>
      <c r="G374" s="427">
        <v>157.5</v>
      </c>
      <c r="H374" s="427">
        <v>39.299999999999997</v>
      </c>
    </row>
    <row r="375" spans="1:8" ht="15" x14ac:dyDescent="0.2">
      <c r="A375" s="426">
        <v>44302.583333333328</v>
      </c>
      <c r="B375" s="427">
        <v>457.2</v>
      </c>
      <c r="C375" s="427">
        <v>0</v>
      </c>
      <c r="D375" s="427">
        <v>13.3</v>
      </c>
      <c r="E375" s="427">
        <v>47</v>
      </c>
      <c r="F375" s="427">
        <v>1.3</v>
      </c>
      <c r="G375" s="427">
        <v>157.5</v>
      </c>
      <c r="H375" s="427">
        <v>24.5</v>
      </c>
    </row>
    <row r="376" spans="1:8" ht="15" x14ac:dyDescent="0.2">
      <c r="A376" s="426">
        <v>44302.625</v>
      </c>
      <c r="B376" s="427">
        <v>456.9</v>
      </c>
      <c r="C376" s="427">
        <v>0</v>
      </c>
      <c r="D376" s="427">
        <v>12.3</v>
      </c>
      <c r="E376" s="427">
        <v>51</v>
      </c>
      <c r="F376" s="427">
        <v>1.3</v>
      </c>
      <c r="G376" s="427">
        <v>157.5</v>
      </c>
      <c r="H376" s="427">
        <v>49.6</v>
      </c>
    </row>
    <row r="377" spans="1:8" ht="15" x14ac:dyDescent="0.2">
      <c r="A377" s="426">
        <v>44302.666666666672</v>
      </c>
      <c r="B377" s="427">
        <v>456.8</v>
      </c>
      <c r="C377" s="427">
        <v>0</v>
      </c>
      <c r="D377" s="427">
        <v>12</v>
      </c>
      <c r="E377" s="427">
        <v>55</v>
      </c>
      <c r="F377" s="427">
        <v>1.8</v>
      </c>
      <c r="G377" s="427">
        <v>45</v>
      </c>
      <c r="H377" s="427">
        <v>48.3</v>
      </c>
    </row>
    <row r="378" spans="1:8" ht="15" x14ac:dyDescent="0.2">
      <c r="A378" s="426">
        <v>44302.708333333328</v>
      </c>
      <c r="B378" s="427">
        <v>456.9</v>
      </c>
      <c r="C378" s="427">
        <v>0</v>
      </c>
      <c r="D378" s="427">
        <v>11.2</v>
      </c>
      <c r="E378" s="427">
        <v>55</v>
      </c>
      <c r="F378" s="427">
        <v>1.8</v>
      </c>
      <c r="G378" s="427">
        <v>45</v>
      </c>
      <c r="H378" s="427">
        <v>48.8</v>
      </c>
    </row>
    <row r="379" spans="1:8" ht="15" x14ac:dyDescent="0.2">
      <c r="A379" s="426">
        <v>44302.75</v>
      </c>
      <c r="B379" s="427">
        <v>457.2</v>
      </c>
      <c r="C379" s="427">
        <v>0</v>
      </c>
      <c r="D379" s="427">
        <v>8.4</v>
      </c>
      <c r="E379" s="427">
        <v>78</v>
      </c>
      <c r="F379" s="427">
        <v>1.3</v>
      </c>
      <c r="G379" s="427">
        <v>45</v>
      </c>
      <c r="H379" s="427">
        <v>62.7</v>
      </c>
    </row>
    <row r="380" spans="1:8" ht="15" x14ac:dyDescent="0.2">
      <c r="A380" s="426">
        <v>44302.791666666672</v>
      </c>
      <c r="B380" s="427">
        <v>457.5</v>
      </c>
      <c r="C380" s="427">
        <v>0</v>
      </c>
      <c r="D380" s="427">
        <v>6.6</v>
      </c>
      <c r="E380" s="427">
        <v>83</v>
      </c>
      <c r="F380" s="427">
        <v>0.4</v>
      </c>
      <c r="G380" s="427">
        <v>22.5</v>
      </c>
      <c r="H380" s="427">
        <v>102.8</v>
      </c>
    </row>
    <row r="381" spans="1:8" ht="15" x14ac:dyDescent="0.2">
      <c r="A381" s="426">
        <v>44302.833333333328</v>
      </c>
      <c r="B381" s="427">
        <v>457.8</v>
      </c>
      <c r="C381" s="427">
        <v>0</v>
      </c>
      <c r="D381" s="427">
        <v>5.3</v>
      </c>
      <c r="E381" s="427">
        <v>89</v>
      </c>
      <c r="F381" s="427">
        <v>0.4</v>
      </c>
      <c r="G381" s="427">
        <v>0</v>
      </c>
      <c r="H381" s="427">
        <v>54.4</v>
      </c>
    </row>
    <row r="382" spans="1:8" ht="15" x14ac:dyDescent="0.2">
      <c r="A382" s="426">
        <v>44302.875</v>
      </c>
      <c r="B382" s="427">
        <v>458.3</v>
      </c>
      <c r="C382" s="427">
        <v>0</v>
      </c>
      <c r="D382" s="427">
        <v>4.9000000000000004</v>
      </c>
      <c r="E382" s="427">
        <v>88</v>
      </c>
      <c r="F382" s="427">
        <v>0.4</v>
      </c>
      <c r="G382" s="427">
        <v>0</v>
      </c>
      <c r="H382" s="427">
        <v>33.299999999999997</v>
      </c>
    </row>
    <row r="383" spans="1:8" ht="15" x14ac:dyDescent="0.2">
      <c r="A383" s="426">
        <v>44302.916666666672</v>
      </c>
      <c r="B383" s="427">
        <v>458.5</v>
      </c>
      <c r="C383" s="427">
        <v>0</v>
      </c>
      <c r="D383" s="427">
        <v>4.7</v>
      </c>
      <c r="E383" s="427">
        <v>87</v>
      </c>
      <c r="F383" s="427">
        <v>0.4</v>
      </c>
      <c r="G383" s="427">
        <v>0</v>
      </c>
      <c r="H383" s="427">
        <v>29.4</v>
      </c>
    </row>
    <row r="384" spans="1:8" ht="15" x14ac:dyDescent="0.2">
      <c r="A384" s="426">
        <v>44302.958333333328</v>
      </c>
      <c r="B384" s="427">
        <v>458.6</v>
      </c>
      <c r="C384" s="427">
        <v>0</v>
      </c>
      <c r="D384" s="427">
        <v>3.9</v>
      </c>
      <c r="E384" s="427">
        <v>88</v>
      </c>
      <c r="F384" s="427">
        <v>0</v>
      </c>
      <c r="G384" s="427"/>
      <c r="H384" s="427">
        <v>19.100000000000001</v>
      </c>
    </row>
    <row r="385" spans="1:8" ht="15" x14ac:dyDescent="0.2">
      <c r="A385" s="426">
        <v>44303</v>
      </c>
      <c r="B385" s="427">
        <v>458.4</v>
      </c>
      <c r="C385" s="427">
        <v>0</v>
      </c>
      <c r="D385" s="427">
        <v>3.3</v>
      </c>
      <c r="E385" s="427">
        <v>88</v>
      </c>
      <c r="F385" s="427">
        <v>0</v>
      </c>
      <c r="G385" s="427"/>
      <c r="H385" s="427">
        <v>27.9</v>
      </c>
    </row>
    <row r="386" spans="1:8" ht="15" x14ac:dyDescent="0.2">
      <c r="A386" s="426">
        <v>44303.041666666672</v>
      </c>
      <c r="B386" s="427">
        <v>458</v>
      </c>
      <c r="C386" s="427">
        <v>0</v>
      </c>
      <c r="D386" s="427">
        <v>2.8</v>
      </c>
      <c r="E386" s="427">
        <v>91</v>
      </c>
      <c r="F386" s="427">
        <v>0.4</v>
      </c>
      <c r="G386" s="427">
        <v>45</v>
      </c>
      <c r="H386" s="427">
        <v>31.6</v>
      </c>
    </row>
    <row r="387" spans="1:8" ht="15" x14ac:dyDescent="0.2">
      <c r="A387" s="426">
        <v>44303.083333333328</v>
      </c>
      <c r="B387" s="427">
        <v>457.8</v>
      </c>
      <c r="C387" s="427">
        <v>0</v>
      </c>
      <c r="D387" s="427">
        <v>1.8</v>
      </c>
      <c r="E387" s="427">
        <v>92</v>
      </c>
      <c r="F387" s="427">
        <v>0</v>
      </c>
      <c r="G387" s="427"/>
      <c r="H387" s="427">
        <v>8.8000000000000007</v>
      </c>
    </row>
    <row r="388" spans="1:8" ht="15" x14ac:dyDescent="0.2">
      <c r="A388" s="426">
        <v>44303.125</v>
      </c>
      <c r="B388" s="427">
        <v>457.8</v>
      </c>
      <c r="C388" s="427">
        <v>0</v>
      </c>
      <c r="D388" s="427">
        <v>0.9</v>
      </c>
      <c r="E388" s="427">
        <v>93</v>
      </c>
      <c r="F388" s="427">
        <v>0</v>
      </c>
      <c r="G388" s="427"/>
      <c r="H388" s="427">
        <v>9.9</v>
      </c>
    </row>
    <row r="389" spans="1:8" ht="15" x14ac:dyDescent="0.2">
      <c r="A389" s="426">
        <v>44303.166666666672</v>
      </c>
      <c r="B389" s="427">
        <v>457.6</v>
      </c>
      <c r="C389" s="427">
        <v>0</v>
      </c>
      <c r="D389" s="427">
        <v>1.1000000000000001</v>
      </c>
      <c r="E389" s="427">
        <v>94</v>
      </c>
      <c r="F389" s="427">
        <v>0</v>
      </c>
      <c r="G389" s="427"/>
      <c r="H389" s="427">
        <v>8.3000000000000007</v>
      </c>
    </row>
    <row r="390" spans="1:8" ht="15" x14ac:dyDescent="0.2">
      <c r="A390" s="426">
        <v>44303.208333333328</v>
      </c>
      <c r="B390" s="427">
        <v>457.7</v>
      </c>
      <c r="C390" s="427">
        <v>0</v>
      </c>
      <c r="D390" s="427">
        <v>1.1000000000000001</v>
      </c>
      <c r="E390" s="427">
        <v>94</v>
      </c>
      <c r="F390" s="427">
        <v>0.4</v>
      </c>
      <c r="G390" s="427">
        <v>315</v>
      </c>
      <c r="H390" s="427">
        <v>8.5</v>
      </c>
    </row>
    <row r="391" spans="1:8" ht="15" x14ac:dyDescent="0.2">
      <c r="A391" s="426">
        <v>44303.25</v>
      </c>
      <c r="B391" s="427">
        <v>457.9</v>
      </c>
      <c r="C391" s="427">
        <v>0</v>
      </c>
      <c r="D391" s="427">
        <v>1.1000000000000001</v>
      </c>
      <c r="E391" s="427">
        <v>94</v>
      </c>
      <c r="F391" s="427">
        <v>0</v>
      </c>
      <c r="G391" s="427"/>
      <c r="H391" s="427">
        <v>17.5</v>
      </c>
    </row>
    <row r="392" spans="1:8" ht="15" x14ac:dyDescent="0.2">
      <c r="A392" s="426">
        <v>44303.291666666672</v>
      </c>
      <c r="B392" s="427">
        <v>458.4</v>
      </c>
      <c r="C392" s="427">
        <v>0</v>
      </c>
      <c r="D392" s="427">
        <v>0.7</v>
      </c>
      <c r="E392" s="427">
        <v>94</v>
      </c>
      <c r="F392" s="427">
        <v>0.4</v>
      </c>
      <c r="G392" s="427">
        <v>292.5</v>
      </c>
      <c r="H392" s="427">
        <v>16.899999999999999</v>
      </c>
    </row>
    <row r="393" spans="1:8" ht="15" x14ac:dyDescent="0.2">
      <c r="A393" s="426">
        <v>44303.333333333328</v>
      </c>
      <c r="B393" s="427">
        <v>458.7</v>
      </c>
      <c r="C393" s="427">
        <v>0</v>
      </c>
      <c r="D393" s="427">
        <v>1.7</v>
      </c>
      <c r="E393" s="427">
        <v>94</v>
      </c>
      <c r="F393" s="427">
        <v>0.4</v>
      </c>
      <c r="G393" s="427">
        <v>180</v>
      </c>
      <c r="H393" s="427">
        <v>21.7</v>
      </c>
    </row>
    <row r="394" spans="1:8" ht="15" x14ac:dyDescent="0.2">
      <c r="A394" s="426">
        <v>44303.375</v>
      </c>
      <c r="B394" s="427">
        <v>459</v>
      </c>
      <c r="C394" s="427">
        <v>0</v>
      </c>
      <c r="D394" s="427">
        <v>3.3</v>
      </c>
      <c r="E394" s="427">
        <v>94</v>
      </c>
      <c r="F394" s="427">
        <v>0.4</v>
      </c>
      <c r="G394" s="427">
        <v>157.5</v>
      </c>
      <c r="H394" s="427">
        <v>38.1</v>
      </c>
    </row>
    <row r="395" spans="1:8" ht="15" x14ac:dyDescent="0.2">
      <c r="A395" s="426">
        <v>44303.416666666672</v>
      </c>
      <c r="B395" s="427">
        <v>459.3</v>
      </c>
      <c r="C395" s="427">
        <v>0</v>
      </c>
      <c r="D395" s="427">
        <v>5.7</v>
      </c>
      <c r="E395" s="427">
        <v>87</v>
      </c>
      <c r="F395" s="427">
        <v>0.9</v>
      </c>
      <c r="G395" s="427">
        <v>157.5</v>
      </c>
      <c r="H395" s="427">
        <v>48.5</v>
      </c>
    </row>
    <row r="396" spans="1:8" ht="15" x14ac:dyDescent="0.2">
      <c r="A396" s="426">
        <v>44303.458333333328</v>
      </c>
      <c r="B396" s="427">
        <v>459</v>
      </c>
      <c r="C396" s="427">
        <v>0</v>
      </c>
      <c r="D396" s="427">
        <v>9.1</v>
      </c>
      <c r="E396" s="427">
        <v>65</v>
      </c>
      <c r="F396" s="427">
        <v>0.9</v>
      </c>
      <c r="G396" s="427">
        <v>247.5</v>
      </c>
      <c r="H396" s="427">
        <v>42.9</v>
      </c>
    </row>
    <row r="397" spans="1:8" ht="15" x14ac:dyDescent="0.2">
      <c r="A397" s="426">
        <v>44303.5</v>
      </c>
      <c r="B397" s="427">
        <v>458.7</v>
      </c>
      <c r="C397" s="427">
        <v>0</v>
      </c>
      <c r="D397" s="427">
        <v>11.8</v>
      </c>
      <c r="E397" s="427">
        <v>54</v>
      </c>
      <c r="F397" s="427">
        <v>1.3</v>
      </c>
      <c r="G397" s="427">
        <v>157.5</v>
      </c>
      <c r="H397" s="427">
        <v>26.2</v>
      </c>
    </row>
    <row r="398" spans="1:8" ht="15" x14ac:dyDescent="0.2">
      <c r="A398" s="426">
        <v>44303.541666666672</v>
      </c>
      <c r="B398" s="427">
        <v>458.2</v>
      </c>
      <c r="C398" s="427">
        <v>0</v>
      </c>
      <c r="D398" s="427">
        <v>12.5</v>
      </c>
      <c r="E398" s="427">
        <v>52</v>
      </c>
      <c r="F398" s="427">
        <v>1.3</v>
      </c>
      <c r="G398" s="427">
        <v>157.5</v>
      </c>
      <c r="H398" s="427">
        <v>33.6</v>
      </c>
    </row>
    <row r="399" spans="1:8" ht="15" x14ac:dyDescent="0.2">
      <c r="A399" s="426">
        <v>44303.583333333328</v>
      </c>
      <c r="B399" s="427">
        <v>457.5</v>
      </c>
      <c r="C399" s="427">
        <v>0</v>
      </c>
      <c r="D399" s="427">
        <v>13.5</v>
      </c>
      <c r="E399" s="427">
        <v>45</v>
      </c>
      <c r="F399" s="427">
        <v>1.8</v>
      </c>
      <c r="G399" s="427">
        <v>157.5</v>
      </c>
      <c r="H399" s="427">
        <v>36.799999999999997</v>
      </c>
    </row>
    <row r="400" spans="1:8" ht="15" x14ac:dyDescent="0.2">
      <c r="A400" s="426">
        <v>44303.625</v>
      </c>
      <c r="B400" s="427">
        <v>457.2</v>
      </c>
      <c r="C400" s="427">
        <v>0</v>
      </c>
      <c r="D400" s="427">
        <v>13.4</v>
      </c>
      <c r="E400" s="427">
        <v>53</v>
      </c>
      <c r="F400" s="427">
        <v>1.8</v>
      </c>
      <c r="G400" s="427">
        <v>22.5</v>
      </c>
      <c r="H400" s="427">
        <v>33.799999999999997</v>
      </c>
    </row>
    <row r="401" spans="1:8" ht="15" x14ac:dyDescent="0.2">
      <c r="A401" s="426">
        <v>44303.666666666672</v>
      </c>
      <c r="B401" s="427">
        <v>457.2</v>
      </c>
      <c r="C401" s="427">
        <v>0</v>
      </c>
      <c r="D401" s="427">
        <v>9.8000000000000007</v>
      </c>
      <c r="E401" s="427">
        <v>63</v>
      </c>
      <c r="F401" s="427">
        <v>1.8</v>
      </c>
      <c r="G401" s="427">
        <v>45</v>
      </c>
      <c r="H401" s="427">
        <v>66</v>
      </c>
    </row>
    <row r="402" spans="1:8" ht="15" x14ac:dyDescent="0.2">
      <c r="A402" s="426">
        <v>44303.708333333328</v>
      </c>
      <c r="B402" s="427">
        <v>457.3</v>
      </c>
      <c r="C402" s="427">
        <v>0</v>
      </c>
      <c r="D402" s="427">
        <v>8.6</v>
      </c>
      <c r="E402" s="427">
        <v>68</v>
      </c>
      <c r="F402" s="427">
        <v>1.3</v>
      </c>
      <c r="G402" s="427">
        <v>45</v>
      </c>
      <c r="H402" s="427">
        <v>66.900000000000006</v>
      </c>
    </row>
    <row r="403" spans="1:8" ht="15" x14ac:dyDescent="0.2">
      <c r="A403" s="426">
        <v>44303.75</v>
      </c>
      <c r="B403" s="427">
        <v>457.5</v>
      </c>
      <c r="C403" s="427">
        <v>0</v>
      </c>
      <c r="D403" s="427">
        <v>7.6</v>
      </c>
      <c r="E403" s="427">
        <v>73</v>
      </c>
      <c r="F403" s="427">
        <v>1.3</v>
      </c>
      <c r="G403" s="427">
        <v>45</v>
      </c>
      <c r="H403" s="427">
        <v>59.8</v>
      </c>
    </row>
    <row r="404" spans="1:8" ht="15" x14ac:dyDescent="0.2">
      <c r="A404" s="426">
        <v>44303.791666666672</v>
      </c>
      <c r="B404" s="427">
        <v>457.8</v>
      </c>
      <c r="C404" s="427">
        <v>0</v>
      </c>
      <c r="D404" s="427">
        <v>6.1</v>
      </c>
      <c r="E404" s="427">
        <v>78</v>
      </c>
      <c r="F404" s="427">
        <v>1.3</v>
      </c>
      <c r="G404" s="427">
        <v>45</v>
      </c>
      <c r="H404" s="427">
        <v>67.900000000000006</v>
      </c>
    </row>
    <row r="405" spans="1:8" ht="15" x14ac:dyDescent="0.2">
      <c r="A405" s="426">
        <v>44303.833333333328</v>
      </c>
      <c r="B405" s="427">
        <v>458.3</v>
      </c>
      <c r="C405" s="427">
        <v>0</v>
      </c>
      <c r="D405" s="427">
        <v>5.2</v>
      </c>
      <c r="E405" s="427">
        <v>81</v>
      </c>
      <c r="F405" s="427">
        <v>0.9</v>
      </c>
      <c r="G405" s="427">
        <v>22.5</v>
      </c>
      <c r="H405" s="427">
        <v>58.7</v>
      </c>
    </row>
    <row r="406" spans="1:8" ht="15" x14ac:dyDescent="0.2">
      <c r="A406" s="426">
        <v>44303.875</v>
      </c>
      <c r="B406" s="427">
        <v>458.6</v>
      </c>
      <c r="C406" s="427">
        <v>0</v>
      </c>
      <c r="D406" s="427">
        <v>4.3</v>
      </c>
      <c r="E406" s="427">
        <v>85</v>
      </c>
      <c r="F406" s="427">
        <v>0.4</v>
      </c>
      <c r="G406" s="427">
        <v>0</v>
      </c>
      <c r="H406" s="427">
        <v>46.5</v>
      </c>
    </row>
    <row r="407" spans="1:8" ht="15" x14ac:dyDescent="0.2">
      <c r="A407" s="426">
        <v>44303.916666666672</v>
      </c>
      <c r="B407" s="427">
        <v>458.7</v>
      </c>
      <c r="C407" s="427">
        <v>0</v>
      </c>
      <c r="D407" s="427">
        <v>3.8</v>
      </c>
      <c r="E407" s="427">
        <v>85</v>
      </c>
      <c r="F407" s="427">
        <v>0</v>
      </c>
      <c r="G407" s="427"/>
      <c r="H407" s="427">
        <v>32.299999999999997</v>
      </c>
    </row>
    <row r="408" spans="1:8" ht="15" x14ac:dyDescent="0.2">
      <c r="A408" s="426">
        <v>44303.958333333328</v>
      </c>
      <c r="B408" s="427">
        <v>458.7</v>
      </c>
      <c r="C408" s="427">
        <v>0</v>
      </c>
      <c r="D408" s="427">
        <v>3.6</v>
      </c>
      <c r="E408" s="427">
        <v>88</v>
      </c>
      <c r="F408" s="427">
        <v>0.4</v>
      </c>
      <c r="G408" s="427">
        <v>247.5</v>
      </c>
      <c r="H408" s="427">
        <v>30.5</v>
      </c>
    </row>
    <row r="409" spans="1:8" ht="15" x14ac:dyDescent="0.2">
      <c r="A409" s="426">
        <v>44304</v>
      </c>
      <c r="B409" s="427">
        <v>458.4</v>
      </c>
      <c r="C409" s="427">
        <v>0</v>
      </c>
      <c r="D409" s="427">
        <v>2.8</v>
      </c>
      <c r="E409" s="427">
        <v>89</v>
      </c>
      <c r="F409" s="427">
        <v>0</v>
      </c>
      <c r="G409" s="427"/>
      <c r="H409" s="427">
        <v>21.3</v>
      </c>
    </row>
    <row r="410" spans="1:8" ht="15" x14ac:dyDescent="0.2">
      <c r="A410" s="426">
        <v>44304.041666666672</v>
      </c>
      <c r="B410" s="427">
        <v>458.1</v>
      </c>
      <c r="C410" s="427">
        <v>0</v>
      </c>
      <c r="D410" s="427">
        <v>2.6</v>
      </c>
      <c r="E410" s="427">
        <v>91</v>
      </c>
      <c r="F410" s="427">
        <v>0.4</v>
      </c>
      <c r="G410" s="427">
        <v>292.5</v>
      </c>
      <c r="H410" s="427">
        <v>29.2</v>
      </c>
    </row>
    <row r="411" spans="1:8" ht="15" x14ac:dyDescent="0.2">
      <c r="A411" s="426">
        <v>44304.083333333328</v>
      </c>
      <c r="B411" s="427">
        <v>457.8</v>
      </c>
      <c r="C411" s="427">
        <v>0</v>
      </c>
      <c r="D411" s="427">
        <v>2.2999999999999998</v>
      </c>
      <c r="E411" s="427">
        <v>92</v>
      </c>
      <c r="F411" s="427">
        <v>0.4</v>
      </c>
      <c r="G411" s="427">
        <v>247.5</v>
      </c>
      <c r="H411" s="427">
        <v>23.3</v>
      </c>
    </row>
    <row r="412" spans="1:8" ht="15" x14ac:dyDescent="0.2">
      <c r="A412" s="426">
        <v>44304.125</v>
      </c>
      <c r="B412" s="427">
        <v>457.7</v>
      </c>
      <c r="C412" s="427">
        <v>0</v>
      </c>
      <c r="D412" s="427">
        <v>2</v>
      </c>
      <c r="E412" s="427">
        <v>91</v>
      </c>
      <c r="F412" s="427">
        <v>0.4</v>
      </c>
      <c r="G412" s="427">
        <v>247.5</v>
      </c>
      <c r="H412" s="427">
        <v>32.1</v>
      </c>
    </row>
    <row r="413" spans="1:8" ht="15" x14ac:dyDescent="0.2">
      <c r="A413" s="426">
        <v>44304.166666666672</v>
      </c>
      <c r="B413" s="427">
        <v>457.6</v>
      </c>
      <c r="C413" s="427">
        <v>0</v>
      </c>
      <c r="D413" s="427">
        <v>2</v>
      </c>
      <c r="E413" s="427">
        <v>90</v>
      </c>
      <c r="F413" s="427">
        <v>0.4</v>
      </c>
      <c r="G413" s="427">
        <v>247.5</v>
      </c>
      <c r="H413" s="427">
        <v>23.1</v>
      </c>
    </row>
    <row r="414" spans="1:8" ht="15" x14ac:dyDescent="0.2">
      <c r="A414" s="426">
        <v>44304.208333333328</v>
      </c>
      <c r="B414" s="427">
        <v>457.5</v>
      </c>
      <c r="C414" s="427">
        <v>0</v>
      </c>
      <c r="D414" s="427">
        <v>0.8</v>
      </c>
      <c r="E414" s="427">
        <v>92</v>
      </c>
      <c r="F414" s="427">
        <v>0.4</v>
      </c>
      <c r="G414" s="427">
        <v>202.5</v>
      </c>
      <c r="H414" s="427">
        <v>25.3</v>
      </c>
    </row>
    <row r="415" spans="1:8" ht="15" x14ac:dyDescent="0.2">
      <c r="A415" s="426">
        <v>44304.25</v>
      </c>
      <c r="B415" s="427">
        <v>457.8</v>
      </c>
      <c r="C415" s="427">
        <v>0</v>
      </c>
      <c r="D415" s="427">
        <v>0.9</v>
      </c>
      <c r="E415" s="427">
        <v>92</v>
      </c>
      <c r="F415" s="427">
        <v>0</v>
      </c>
      <c r="G415" s="427"/>
      <c r="H415" s="427">
        <v>20.9</v>
      </c>
    </row>
    <row r="416" spans="1:8" ht="15" x14ac:dyDescent="0.2">
      <c r="A416" s="426">
        <v>44304.291666666672</v>
      </c>
      <c r="B416" s="427">
        <v>458.1</v>
      </c>
      <c r="C416" s="427">
        <v>0</v>
      </c>
      <c r="D416" s="427">
        <v>-0.1</v>
      </c>
      <c r="E416" s="427">
        <v>93</v>
      </c>
      <c r="F416" s="427">
        <v>0.4</v>
      </c>
      <c r="G416" s="427">
        <v>202.5</v>
      </c>
      <c r="H416" s="427">
        <v>13.6</v>
      </c>
    </row>
    <row r="417" spans="1:8" ht="15" x14ac:dyDescent="0.2">
      <c r="A417" s="426">
        <v>44304.333333333328</v>
      </c>
      <c r="B417" s="427">
        <v>458.4</v>
      </c>
      <c r="C417" s="427">
        <v>0</v>
      </c>
      <c r="D417" s="427">
        <v>2.2999999999999998</v>
      </c>
      <c r="E417" s="427">
        <v>94</v>
      </c>
      <c r="F417" s="427">
        <v>0</v>
      </c>
      <c r="G417" s="427"/>
      <c r="H417" s="427">
        <v>37.799999999999997</v>
      </c>
    </row>
    <row r="418" spans="1:8" ht="15" x14ac:dyDescent="0.2">
      <c r="A418" s="426">
        <v>44304.375</v>
      </c>
      <c r="B418" s="427">
        <v>458.8</v>
      </c>
      <c r="C418" s="427">
        <v>0</v>
      </c>
      <c r="D418" s="427">
        <v>8.1</v>
      </c>
      <c r="E418" s="427">
        <v>65</v>
      </c>
      <c r="F418" s="427">
        <v>0.4</v>
      </c>
      <c r="G418" s="427">
        <v>202.5</v>
      </c>
      <c r="H418" s="427">
        <v>47.1</v>
      </c>
    </row>
    <row r="419" spans="1:8" ht="15" x14ac:dyDescent="0.2">
      <c r="A419" s="426">
        <v>44304.416666666672</v>
      </c>
      <c r="B419" s="427">
        <v>459</v>
      </c>
      <c r="C419" s="427">
        <v>0</v>
      </c>
      <c r="D419" s="427">
        <v>11.1</v>
      </c>
      <c r="E419" s="427">
        <v>54</v>
      </c>
      <c r="F419" s="427">
        <v>1.3</v>
      </c>
      <c r="G419" s="427">
        <v>22.5</v>
      </c>
      <c r="H419" s="427">
        <v>26</v>
      </c>
    </row>
    <row r="420" spans="1:8" ht="15" x14ac:dyDescent="0.2">
      <c r="A420" s="426">
        <v>44304.458333333328</v>
      </c>
      <c r="B420" s="427">
        <v>459.1</v>
      </c>
      <c r="C420" s="427">
        <v>0</v>
      </c>
      <c r="D420" s="427">
        <v>10.5</v>
      </c>
      <c r="E420" s="427">
        <v>53</v>
      </c>
      <c r="F420" s="427">
        <v>2.2000000000000002</v>
      </c>
      <c r="G420" s="427">
        <v>45</v>
      </c>
      <c r="H420" s="427">
        <v>56.9</v>
      </c>
    </row>
    <row r="421" spans="1:8" ht="15" x14ac:dyDescent="0.2">
      <c r="A421" s="426">
        <v>44304.5</v>
      </c>
      <c r="B421" s="427">
        <v>458.7</v>
      </c>
      <c r="C421" s="427">
        <v>0</v>
      </c>
      <c r="D421" s="427">
        <v>10</v>
      </c>
      <c r="E421" s="427">
        <v>61</v>
      </c>
      <c r="F421" s="427">
        <v>1.8</v>
      </c>
      <c r="G421" s="427">
        <v>135</v>
      </c>
      <c r="H421" s="427">
        <v>106</v>
      </c>
    </row>
    <row r="422" spans="1:8" ht="15" x14ac:dyDescent="0.2">
      <c r="A422" s="426">
        <v>44304.541666666672</v>
      </c>
      <c r="B422" s="427">
        <v>458.4</v>
      </c>
      <c r="C422" s="427">
        <v>0</v>
      </c>
      <c r="D422" s="427">
        <v>10.199999999999999</v>
      </c>
      <c r="E422" s="427">
        <v>63</v>
      </c>
      <c r="F422" s="427">
        <v>1.8</v>
      </c>
      <c r="G422" s="427">
        <v>157.5</v>
      </c>
      <c r="H422" s="427">
        <v>33.6</v>
      </c>
    </row>
    <row r="423" spans="1:8" ht="15" x14ac:dyDescent="0.2">
      <c r="A423" s="426">
        <v>44304.583333333328</v>
      </c>
      <c r="B423" s="427">
        <v>457.9</v>
      </c>
      <c r="C423" s="427">
        <v>0</v>
      </c>
      <c r="D423" s="427">
        <v>9.6999999999999993</v>
      </c>
      <c r="E423" s="427">
        <v>64</v>
      </c>
      <c r="F423" s="427">
        <v>1.8</v>
      </c>
      <c r="G423" s="427">
        <v>45</v>
      </c>
      <c r="H423" s="427">
        <v>29.5</v>
      </c>
    </row>
    <row r="424" spans="1:8" ht="15" x14ac:dyDescent="0.2">
      <c r="A424" s="426">
        <v>44304.625</v>
      </c>
      <c r="B424" s="427">
        <v>457.5</v>
      </c>
      <c r="C424" s="427">
        <v>0</v>
      </c>
      <c r="D424" s="427">
        <v>11.2</v>
      </c>
      <c r="E424" s="427">
        <v>57</v>
      </c>
      <c r="F424" s="427">
        <v>1.3</v>
      </c>
      <c r="G424" s="427">
        <v>45</v>
      </c>
      <c r="H424" s="427">
        <v>27.4</v>
      </c>
    </row>
    <row r="425" spans="1:8" ht="15" x14ac:dyDescent="0.2">
      <c r="A425" s="426">
        <v>44304.666666666672</v>
      </c>
      <c r="B425" s="427">
        <v>457.2</v>
      </c>
      <c r="C425" s="427">
        <v>0</v>
      </c>
      <c r="D425" s="427">
        <v>10.6</v>
      </c>
      <c r="E425" s="427">
        <v>59</v>
      </c>
      <c r="F425" s="427">
        <v>1.8</v>
      </c>
      <c r="G425" s="427">
        <v>45</v>
      </c>
      <c r="H425" s="427">
        <v>27.2</v>
      </c>
    </row>
    <row r="426" spans="1:8" ht="15" x14ac:dyDescent="0.2">
      <c r="A426" s="426">
        <v>44304.708333333328</v>
      </c>
      <c r="B426" s="427">
        <v>457.3</v>
      </c>
      <c r="C426" s="427">
        <v>0</v>
      </c>
      <c r="D426" s="427">
        <v>10.199999999999999</v>
      </c>
      <c r="E426" s="427">
        <v>58</v>
      </c>
      <c r="F426" s="427">
        <v>1.3</v>
      </c>
      <c r="G426" s="427">
        <v>157.5</v>
      </c>
      <c r="H426" s="427">
        <v>36.5</v>
      </c>
    </row>
    <row r="427" spans="1:8" ht="15" x14ac:dyDescent="0.2">
      <c r="A427" s="426">
        <v>44304.75</v>
      </c>
      <c r="B427" s="427">
        <v>457.8</v>
      </c>
      <c r="C427" s="427">
        <v>0</v>
      </c>
      <c r="D427" s="427">
        <v>7.7</v>
      </c>
      <c r="E427" s="427">
        <v>73</v>
      </c>
      <c r="F427" s="427">
        <v>1.3</v>
      </c>
      <c r="G427" s="427">
        <v>45</v>
      </c>
      <c r="H427" s="427">
        <v>45.3</v>
      </c>
    </row>
    <row r="428" spans="1:8" ht="15" x14ac:dyDescent="0.2">
      <c r="A428" s="426">
        <v>44304.791666666672</v>
      </c>
      <c r="B428" s="427">
        <v>457.9</v>
      </c>
      <c r="C428" s="427">
        <v>0</v>
      </c>
      <c r="D428" s="427">
        <v>5.7</v>
      </c>
      <c r="E428" s="427">
        <v>83</v>
      </c>
      <c r="F428" s="427">
        <v>0.9</v>
      </c>
      <c r="G428" s="427">
        <v>45</v>
      </c>
      <c r="H428" s="427">
        <v>54.1</v>
      </c>
    </row>
    <row r="429" spans="1:8" ht="15" x14ac:dyDescent="0.2">
      <c r="A429" s="426">
        <v>44304.833333333328</v>
      </c>
      <c r="B429" s="427">
        <v>458.1</v>
      </c>
      <c r="C429" s="427">
        <v>0</v>
      </c>
      <c r="D429" s="427">
        <v>4.5999999999999996</v>
      </c>
      <c r="E429" s="427">
        <v>87</v>
      </c>
      <c r="F429" s="427">
        <v>0.9</v>
      </c>
      <c r="G429" s="427">
        <v>315</v>
      </c>
      <c r="H429" s="427">
        <v>46.7</v>
      </c>
    </row>
    <row r="430" spans="1:8" ht="15" x14ac:dyDescent="0.2">
      <c r="A430" s="426">
        <v>44304.875</v>
      </c>
      <c r="B430" s="427">
        <v>458.6</v>
      </c>
      <c r="C430" s="427">
        <v>0</v>
      </c>
      <c r="D430" s="427">
        <v>4.3</v>
      </c>
      <c r="E430" s="427">
        <v>88</v>
      </c>
      <c r="F430" s="427">
        <v>0.4</v>
      </c>
      <c r="G430" s="427">
        <v>270</v>
      </c>
      <c r="H430" s="427">
        <v>20.3</v>
      </c>
    </row>
    <row r="431" spans="1:8" ht="15" x14ac:dyDescent="0.2">
      <c r="A431" s="426">
        <v>44304.916666666672</v>
      </c>
      <c r="B431" s="427">
        <v>458.7</v>
      </c>
      <c r="C431" s="427">
        <v>0</v>
      </c>
      <c r="D431" s="427">
        <v>3.8</v>
      </c>
      <c r="E431" s="427">
        <v>90</v>
      </c>
      <c r="F431" s="427">
        <v>0.4</v>
      </c>
      <c r="G431" s="427">
        <v>270</v>
      </c>
      <c r="H431" s="427">
        <v>13.5</v>
      </c>
    </row>
    <row r="432" spans="1:8" ht="15" x14ac:dyDescent="0.2">
      <c r="A432" s="426">
        <v>44304.958333333328</v>
      </c>
      <c r="B432" s="427">
        <v>458.9</v>
      </c>
      <c r="C432" s="427">
        <v>0</v>
      </c>
      <c r="D432" s="427">
        <v>3.2</v>
      </c>
      <c r="E432" s="427">
        <v>91</v>
      </c>
      <c r="F432" s="427">
        <v>0</v>
      </c>
      <c r="G432" s="427"/>
      <c r="H432" s="427">
        <v>25.6</v>
      </c>
    </row>
    <row r="433" spans="1:8" ht="15" x14ac:dyDescent="0.2">
      <c r="A433" s="426">
        <v>44305</v>
      </c>
      <c r="B433" s="427">
        <v>458.6</v>
      </c>
      <c r="C433" s="427">
        <v>0</v>
      </c>
      <c r="D433" s="427">
        <v>2.9</v>
      </c>
      <c r="E433" s="427">
        <v>91</v>
      </c>
      <c r="F433" s="427">
        <v>0</v>
      </c>
      <c r="G433" s="427"/>
      <c r="H433" s="427">
        <v>35.799999999999997</v>
      </c>
    </row>
    <row r="434" spans="1:8" ht="15" x14ac:dyDescent="0.2">
      <c r="A434" s="426">
        <v>44305.041666666672</v>
      </c>
      <c r="B434" s="427">
        <v>458.4</v>
      </c>
      <c r="C434" s="427">
        <v>0</v>
      </c>
      <c r="D434" s="427">
        <v>2.5</v>
      </c>
      <c r="E434" s="427">
        <v>91</v>
      </c>
      <c r="F434" s="427">
        <v>0.4</v>
      </c>
      <c r="G434" s="427">
        <v>202.5</v>
      </c>
      <c r="H434" s="427">
        <v>23</v>
      </c>
    </row>
    <row r="435" spans="1:8" ht="15" x14ac:dyDescent="0.2">
      <c r="A435" s="426">
        <v>44305.083333333328</v>
      </c>
      <c r="B435" s="427">
        <v>458.1</v>
      </c>
      <c r="C435" s="427">
        <v>0</v>
      </c>
      <c r="D435" s="427">
        <v>1.8</v>
      </c>
      <c r="E435" s="427">
        <v>91</v>
      </c>
      <c r="F435" s="427">
        <v>0</v>
      </c>
      <c r="G435" s="427"/>
      <c r="H435" s="427">
        <v>24.7</v>
      </c>
    </row>
    <row r="436" spans="1:8" ht="15" x14ac:dyDescent="0.2">
      <c r="A436" s="426">
        <v>44305.125</v>
      </c>
      <c r="B436" s="427">
        <v>458.1</v>
      </c>
      <c r="C436" s="427">
        <v>0</v>
      </c>
      <c r="D436" s="427">
        <v>1.3</v>
      </c>
      <c r="E436" s="427">
        <v>91</v>
      </c>
      <c r="F436" s="427">
        <v>0</v>
      </c>
      <c r="G436" s="427"/>
      <c r="H436" s="427">
        <v>38.200000000000003</v>
      </c>
    </row>
    <row r="437" spans="1:8" ht="15" x14ac:dyDescent="0.2">
      <c r="A437" s="426">
        <v>44305.166666666672</v>
      </c>
      <c r="B437" s="427">
        <v>458.1</v>
      </c>
      <c r="C437" s="427">
        <v>0</v>
      </c>
      <c r="D437" s="427">
        <v>0</v>
      </c>
      <c r="E437" s="427">
        <v>92</v>
      </c>
      <c r="F437" s="427">
        <v>0.4</v>
      </c>
      <c r="G437" s="427">
        <v>202.5</v>
      </c>
      <c r="H437" s="427">
        <v>19.2</v>
      </c>
    </row>
    <row r="438" spans="1:8" ht="15" x14ac:dyDescent="0.2">
      <c r="A438" s="426">
        <v>44305.208333333328</v>
      </c>
      <c r="B438" s="427">
        <v>458</v>
      </c>
      <c r="C438" s="427">
        <v>0</v>
      </c>
      <c r="D438" s="427">
        <v>0.3</v>
      </c>
      <c r="E438" s="427">
        <v>93</v>
      </c>
      <c r="F438" s="427">
        <v>0</v>
      </c>
      <c r="G438" s="427"/>
      <c r="H438" s="427">
        <v>18.7</v>
      </c>
    </row>
    <row r="439" spans="1:8" ht="15" x14ac:dyDescent="0.2">
      <c r="A439" s="426">
        <v>44305.25</v>
      </c>
      <c r="B439" s="427">
        <v>458.4</v>
      </c>
      <c r="C439" s="427">
        <v>0</v>
      </c>
      <c r="D439" s="427">
        <v>0.7</v>
      </c>
      <c r="E439" s="427">
        <v>92</v>
      </c>
      <c r="F439" s="427">
        <v>0</v>
      </c>
      <c r="G439" s="427"/>
      <c r="H439" s="427">
        <v>19.399999999999999</v>
      </c>
    </row>
    <row r="440" spans="1:8" ht="15" x14ac:dyDescent="0.2">
      <c r="A440" s="426">
        <v>44305.291666666672</v>
      </c>
      <c r="B440" s="427">
        <v>458.7</v>
      </c>
      <c r="C440" s="427">
        <v>0</v>
      </c>
      <c r="D440" s="427">
        <v>0.8</v>
      </c>
      <c r="E440" s="427">
        <v>93</v>
      </c>
      <c r="F440" s="427">
        <v>0</v>
      </c>
      <c r="G440" s="427"/>
      <c r="H440" s="427">
        <v>31.3</v>
      </c>
    </row>
    <row r="441" spans="1:8" ht="15" x14ac:dyDescent="0.2">
      <c r="A441" s="426">
        <v>44305.333333333328</v>
      </c>
      <c r="B441" s="427">
        <v>459.3</v>
      </c>
      <c r="C441" s="427">
        <v>0</v>
      </c>
      <c r="D441" s="427">
        <v>1.9</v>
      </c>
      <c r="E441" s="427">
        <v>94</v>
      </c>
      <c r="F441" s="427">
        <v>0.4</v>
      </c>
      <c r="G441" s="427">
        <v>202.5</v>
      </c>
      <c r="H441" s="427">
        <v>28.5</v>
      </c>
    </row>
    <row r="442" spans="1:8" ht="15" x14ac:dyDescent="0.2">
      <c r="A442" s="426">
        <v>44305.375</v>
      </c>
      <c r="B442" s="427">
        <v>459.3</v>
      </c>
      <c r="C442" s="427">
        <v>0</v>
      </c>
      <c r="D442" s="427">
        <v>3.9</v>
      </c>
      <c r="E442" s="427">
        <v>89</v>
      </c>
      <c r="F442" s="427">
        <v>0.9</v>
      </c>
      <c r="G442" s="427">
        <v>202.5</v>
      </c>
      <c r="H442" s="427">
        <v>52.9</v>
      </c>
    </row>
    <row r="443" spans="1:8" ht="15" x14ac:dyDescent="0.2">
      <c r="A443" s="426">
        <v>44305.416666666672</v>
      </c>
      <c r="B443" s="427">
        <v>459.5</v>
      </c>
      <c r="C443" s="427">
        <v>0</v>
      </c>
      <c r="D443" s="427">
        <v>5.6</v>
      </c>
      <c r="E443" s="427">
        <v>83</v>
      </c>
      <c r="F443" s="427">
        <v>0.9</v>
      </c>
      <c r="G443" s="427">
        <v>202.5</v>
      </c>
      <c r="H443" s="427">
        <v>57.1</v>
      </c>
    </row>
    <row r="444" spans="1:8" ht="15" x14ac:dyDescent="0.2">
      <c r="A444" s="426">
        <v>44305.458333333328</v>
      </c>
      <c r="B444" s="427">
        <v>459.2</v>
      </c>
      <c r="C444" s="427">
        <v>0</v>
      </c>
      <c r="D444" s="427">
        <v>7.3</v>
      </c>
      <c r="E444" s="427">
        <v>77</v>
      </c>
      <c r="F444" s="427">
        <v>1.3</v>
      </c>
      <c r="G444" s="427">
        <v>180</v>
      </c>
      <c r="H444" s="427">
        <v>49.1</v>
      </c>
    </row>
    <row r="445" spans="1:8" ht="15" x14ac:dyDescent="0.2">
      <c r="A445" s="426">
        <v>44305.5</v>
      </c>
      <c r="B445" s="427">
        <v>459</v>
      </c>
      <c r="C445" s="427">
        <v>0</v>
      </c>
      <c r="D445" s="427">
        <v>10.6</v>
      </c>
      <c r="E445" s="427">
        <v>58</v>
      </c>
      <c r="F445" s="427">
        <v>0.9</v>
      </c>
      <c r="G445" s="427">
        <v>292.5</v>
      </c>
      <c r="H445" s="427">
        <v>35.5</v>
      </c>
    </row>
    <row r="446" spans="1:8" ht="15" x14ac:dyDescent="0.2">
      <c r="A446" s="426">
        <v>44305.541666666672</v>
      </c>
      <c r="B446" s="427">
        <v>458.6</v>
      </c>
      <c r="C446" s="427">
        <v>0</v>
      </c>
      <c r="D446" s="427">
        <v>11.3</v>
      </c>
      <c r="E446" s="427">
        <v>56</v>
      </c>
      <c r="F446" s="427">
        <v>1.3</v>
      </c>
      <c r="G446" s="427">
        <v>22.5</v>
      </c>
      <c r="H446" s="427">
        <v>27.4</v>
      </c>
    </row>
    <row r="447" spans="1:8" ht="15" x14ac:dyDescent="0.2">
      <c r="A447" s="426">
        <v>44305.583333333328</v>
      </c>
      <c r="B447" s="427">
        <v>458.1</v>
      </c>
      <c r="C447" s="427">
        <v>0</v>
      </c>
      <c r="D447" s="427">
        <v>12.4</v>
      </c>
      <c r="E447" s="427">
        <v>51</v>
      </c>
      <c r="F447" s="427">
        <v>1.3</v>
      </c>
      <c r="G447" s="427">
        <v>45</v>
      </c>
      <c r="H447" s="427">
        <v>36.5</v>
      </c>
    </row>
    <row r="448" spans="1:8" ht="15" x14ac:dyDescent="0.2">
      <c r="A448" s="426">
        <v>44305.625</v>
      </c>
      <c r="B448" s="427">
        <v>457.8</v>
      </c>
      <c r="C448" s="427">
        <v>0</v>
      </c>
      <c r="D448" s="427">
        <v>11.5</v>
      </c>
      <c r="E448" s="427">
        <v>61</v>
      </c>
      <c r="F448" s="427">
        <v>1.3</v>
      </c>
      <c r="G448" s="427">
        <v>45</v>
      </c>
      <c r="H448" s="427">
        <v>34.700000000000003</v>
      </c>
    </row>
    <row r="449" spans="1:8" ht="15" x14ac:dyDescent="0.2">
      <c r="A449" s="426">
        <v>44305.666666666672</v>
      </c>
      <c r="B449" s="427">
        <v>457.7</v>
      </c>
      <c r="C449" s="427">
        <v>0</v>
      </c>
      <c r="D449" s="427">
        <v>7.1</v>
      </c>
      <c r="E449" s="427">
        <v>77</v>
      </c>
      <c r="F449" s="427">
        <v>2.7</v>
      </c>
      <c r="G449" s="427">
        <v>0</v>
      </c>
      <c r="H449" s="427">
        <v>36.299999999999997</v>
      </c>
    </row>
    <row r="450" spans="1:8" ht="15" x14ac:dyDescent="0.2">
      <c r="A450" s="426">
        <v>44305.708333333328</v>
      </c>
      <c r="B450" s="427">
        <v>457.7</v>
      </c>
      <c r="C450" s="427">
        <v>0</v>
      </c>
      <c r="D450" s="427">
        <v>7.7</v>
      </c>
      <c r="E450" s="427">
        <v>72</v>
      </c>
      <c r="F450" s="427">
        <v>1.8</v>
      </c>
      <c r="G450" s="427">
        <v>0</v>
      </c>
      <c r="H450" s="427">
        <v>31.9</v>
      </c>
    </row>
    <row r="451" spans="1:8" ht="15" x14ac:dyDescent="0.2">
      <c r="A451" s="426">
        <v>44305.75</v>
      </c>
      <c r="B451" s="427">
        <v>457.7</v>
      </c>
      <c r="C451" s="427">
        <v>0</v>
      </c>
      <c r="D451" s="427">
        <v>6.4</v>
      </c>
      <c r="E451" s="427">
        <v>76</v>
      </c>
      <c r="F451" s="427">
        <v>1.3</v>
      </c>
      <c r="G451" s="427">
        <v>22.5</v>
      </c>
      <c r="H451" s="427">
        <v>45.9</v>
      </c>
    </row>
    <row r="452" spans="1:8" ht="15" x14ac:dyDescent="0.2">
      <c r="A452" s="426">
        <v>44305.791666666672</v>
      </c>
      <c r="B452" s="427">
        <v>458.1</v>
      </c>
      <c r="C452" s="427">
        <v>0</v>
      </c>
      <c r="D452" s="427">
        <v>5.8</v>
      </c>
      <c r="E452" s="427">
        <v>80</v>
      </c>
      <c r="F452" s="427">
        <v>0.9</v>
      </c>
      <c r="G452" s="427">
        <v>337.5</v>
      </c>
      <c r="H452" s="427">
        <v>55.8</v>
      </c>
    </row>
    <row r="453" spans="1:8" ht="15" x14ac:dyDescent="0.2">
      <c r="A453" s="426">
        <v>44305.833333333328</v>
      </c>
      <c r="B453" s="427">
        <v>458.5</v>
      </c>
      <c r="C453" s="427">
        <v>0</v>
      </c>
      <c r="D453" s="427">
        <v>4.8</v>
      </c>
      <c r="E453" s="427">
        <v>79</v>
      </c>
      <c r="F453" s="427">
        <v>0.4</v>
      </c>
      <c r="G453" s="427">
        <v>315</v>
      </c>
      <c r="H453" s="427">
        <v>51.6</v>
      </c>
    </row>
    <row r="454" spans="1:8" ht="15" x14ac:dyDescent="0.2">
      <c r="A454" s="426">
        <v>44305.875</v>
      </c>
      <c r="B454" s="427">
        <v>458.7</v>
      </c>
      <c r="C454" s="427">
        <v>0</v>
      </c>
      <c r="D454" s="427">
        <v>4.3</v>
      </c>
      <c r="E454" s="427">
        <v>85</v>
      </c>
      <c r="F454" s="427">
        <v>0</v>
      </c>
      <c r="G454" s="427"/>
      <c r="H454" s="427">
        <v>78.8</v>
      </c>
    </row>
    <row r="455" spans="1:8" ht="15" x14ac:dyDescent="0.2">
      <c r="A455" s="426">
        <v>44305.916666666672</v>
      </c>
      <c r="B455" s="427">
        <v>458.7</v>
      </c>
      <c r="C455" s="427">
        <v>0</v>
      </c>
      <c r="D455" s="427">
        <v>3.7</v>
      </c>
      <c r="E455" s="427">
        <v>84</v>
      </c>
      <c r="F455" s="427">
        <v>0</v>
      </c>
      <c r="G455" s="427"/>
      <c r="H455" s="427">
        <v>55.6</v>
      </c>
    </row>
    <row r="456" spans="1:8" ht="15" x14ac:dyDescent="0.2">
      <c r="A456" s="426">
        <v>44305.958333333328</v>
      </c>
      <c r="B456" s="427">
        <v>458.7</v>
      </c>
      <c r="C456" s="427">
        <v>0</v>
      </c>
      <c r="D456" s="427">
        <v>2.7</v>
      </c>
      <c r="E456" s="427">
        <v>86</v>
      </c>
      <c r="F456" s="427">
        <v>0</v>
      </c>
      <c r="G456" s="427"/>
      <c r="H456" s="427">
        <v>68.2</v>
      </c>
    </row>
    <row r="457" spans="1:8" ht="15" x14ac:dyDescent="0.2">
      <c r="A457" s="426">
        <v>44306</v>
      </c>
      <c r="B457" s="427">
        <v>458.5</v>
      </c>
      <c r="C457" s="427">
        <v>0</v>
      </c>
      <c r="D457" s="427">
        <v>2.2999999999999998</v>
      </c>
      <c r="E457" s="427">
        <v>88</v>
      </c>
      <c r="F457" s="427">
        <v>0.4</v>
      </c>
      <c r="G457" s="427">
        <v>225</v>
      </c>
      <c r="H457" s="427">
        <v>39.700000000000003</v>
      </c>
    </row>
    <row r="458" spans="1:8" ht="15" x14ac:dyDescent="0.2">
      <c r="A458" s="426">
        <v>44306.041666666672</v>
      </c>
      <c r="B458" s="427">
        <v>458.2</v>
      </c>
      <c r="C458" s="427">
        <v>0</v>
      </c>
      <c r="D458" s="427">
        <v>1.5</v>
      </c>
      <c r="E458" s="427">
        <v>88</v>
      </c>
      <c r="F458" s="427">
        <v>0</v>
      </c>
      <c r="G458" s="427"/>
      <c r="H458" s="427">
        <v>42.1</v>
      </c>
    </row>
    <row r="459" spans="1:8" ht="15" x14ac:dyDescent="0.2">
      <c r="A459" s="426">
        <v>44306.083333333328</v>
      </c>
      <c r="B459" s="427">
        <v>458.1</v>
      </c>
      <c r="C459" s="427">
        <v>0</v>
      </c>
      <c r="D459" s="427">
        <v>1.4</v>
      </c>
      <c r="E459" s="427">
        <v>90</v>
      </c>
      <c r="F459" s="427">
        <v>0</v>
      </c>
      <c r="G459" s="427"/>
      <c r="H459" s="427">
        <v>34.700000000000003</v>
      </c>
    </row>
    <row r="460" spans="1:8" ht="15" x14ac:dyDescent="0.2">
      <c r="A460" s="426">
        <v>44306.125</v>
      </c>
      <c r="B460" s="427">
        <v>457.8</v>
      </c>
      <c r="C460" s="427">
        <v>0</v>
      </c>
      <c r="D460" s="427">
        <v>0.8</v>
      </c>
      <c r="E460" s="427">
        <v>90</v>
      </c>
      <c r="F460" s="427">
        <v>0</v>
      </c>
      <c r="G460" s="427"/>
      <c r="H460" s="427">
        <v>19.899999999999999</v>
      </c>
    </row>
    <row r="461" spans="1:8" ht="15" x14ac:dyDescent="0.2">
      <c r="A461" s="426">
        <v>44306.166666666672</v>
      </c>
      <c r="B461" s="427">
        <v>457.9</v>
      </c>
      <c r="C461" s="427">
        <v>0</v>
      </c>
      <c r="D461" s="427">
        <v>0</v>
      </c>
      <c r="E461" s="427">
        <v>91</v>
      </c>
      <c r="F461" s="427">
        <v>0</v>
      </c>
      <c r="G461" s="427"/>
      <c r="H461" s="427">
        <v>17.100000000000001</v>
      </c>
    </row>
    <row r="462" spans="1:8" ht="15" x14ac:dyDescent="0.2">
      <c r="A462" s="426">
        <v>44306.208333333328</v>
      </c>
      <c r="B462" s="427">
        <v>458</v>
      </c>
      <c r="C462" s="427">
        <v>0</v>
      </c>
      <c r="D462" s="427">
        <v>0</v>
      </c>
      <c r="E462" s="427">
        <v>92</v>
      </c>
      <c r="F462" s="427">
        <v>0</v>
      </c>
      <c r="G462" s="427"/>
      <c r="H462" s="427">
        <v>18.2</v>
      </c>
    </row>
    <row r="463" spans="1:8" ht="15" x14ac:dyDescent="0.2">
      <c r="A463" s="426">
        <v>44306.25</v>
      </c>
      <c r="B463" s="427">
        <v>458.2</v>
      </c>
      <c r="C463" s="427">
        <v>0</v>
      </c>
      <c r="D463" s="427">
        <v>0.4</v>
      </c>
      <c r="E463" s="427">
        <v>93</v>
      </c>
      <c r="F463" s="427">
        <v>0</v>
      </c>
      <c r="G463" s="427"/>
      <c r="H463" s="427">
        <v>25.1</v>
      </c>
    </row>
    <row r="464" spans="1:8" ht="15" x14ac:dyDescent="0.2">
      <c r="A464" s="426">
        <v>44306.291666666672</v>
      </c>
      <c r="B464" s="427">
        <v>458.6</v>
      </c>
      <c r="C464" s="427">
        <v>0</v>
      </c>
      <c r="D464" s="427">
        <v>0.1</v>
      </c>
      <c r="E464" s="427">
        <v>92</v>
      </c>
      <c r="F464" s="427">
        <v>0</v>
      </c>
      <c r="G464" s="427"/>
      <c r="H464" s="427">
        <v>80.8</v>
      </c>
    </row>
    <row r="465" spans="1:8" ht="15" x14ac:dyDescent="0.2">
      <c r="A465" s="426">
        <v>44306.333333333328</v>
      </c>
      <c r="B465" s="427">
        <v>459</v>
      </c>
      <c r="C465" s="427">
        <v>0</v>
      </c>
      <c r="D465" s="427">
        <v>0.9</v>
      </c>
      <c r="E465" s="427">
        <v>92</v>
      </c>
      <c r="F465" s="427">
        <v>0.9</v>
      </c>
      <c r="G465" s="427">
        <v>180</v>
      </c>
      <c r="H465" s="427">
        <v>53.7</v>
      </c>
    </row>
    <row r="466" spans="1:8" ht="15" x14ac:dyDescent="0.2">
      <c r="A466" s="426">
        <v>44306.375</v>
      </c>
      <c r="B466" s="427">
        <v>459.4</v>
      </c>
      <c r="C466" s="427">
        <v>0</v>
      </c>
      <c r="D466" s="427">
        <v>7.7</v>
      </c>
      <c r="E466" s="427">
        <v>67</v>
      </c>
      <c r="F466" s="427">
        <v>0.9</v>
      </c>
      <c r="G466" s="427">
        <v>202.5</v>
      </c>
      <c r="H466" s="427">
        <v>40.799999999999997</v>
      </c>
    </row>
    <row r="467" spans="1:8" ht="15" x14ac:dyDescent="0.2">
      <c r="A467" s="426">
        <v>44306.416666666672</v>
      </c>
      <c r="B467" s="427">
        <v>459.6</v>
      </c>
      <c r="C467" s="427">
        <v>0</v>
      </c>
      <c r="D467" s="427">
        <v>9.8000000000000007</v>
      </c>
      <c r="E467" s="427">
        <v>59</v>
      </c>
      <c r="F467" s="427">
        <v>0.9</v>
      </c>
      <c r="G467" s="427">
        <v>45</v>
      </c>
      <c r="H467" s="427">
        <v>29.1</v>
      </c>
    </row>
    <row r="468" spans="1:8" ht="15" x14ac:dyDescent="0.2">
      <c r="A468" s="426">
        <v>44306.458333333328</v>
      </c>
      <c r="B468" s="427">
        <v>459.5</v>
      </c>
      <c r="C468" s="427">
        <v>0</v>
      </c>
      <c r="D468" s="427">
        <v>9.1999999999999993</v>
      </c>
      <c r="E468" s="427">
        <v>67</v>
      </c>
      <c r="F468" s="427">
        <v>1.3</v>
      </c>
      <c r="G468" s="427">
        <v>45</v>
      </c>
      <c r="H468" s="427">
        <v>30.6</v>
      </c>
    </row>
    <row r="469" spans="1:8" ht="15" x14ac:dyDescent="0.2">
      <c r="A469" s="426">
        <v>44306.5</v>
      </c>
      <c r="B469" s="427">
        <v>459</v>
      </c>
      <c r="C469" s="427">
        <v>0</v>
      </c>
      <c r="D469" s="427">
        <v>9.3000000000000007</v>
      </c>
      <c r="E469" s="427">
        <v>63</v>
      </c>
      <c r="F469" s="427">
        <v>1.3</v>
      </c>
      <c r="G469" s="427">
        <v>0</v>
      </c>
      <c r="H469" s="427">
        <v>20.399999999999999</v>
      </c>
    </row>
    <row r="470" spans="1:8" ht="15" x14ac:dyDescent="0.2">
      <c r="A470" s="426">
        <v>44306.541666666672</v>
      </c>
      <c r="B470" s="427">
        <v>458.6</v>
      </c>
      <c r="C470" s="427">
        <v>0</v>
      </c>
      <c r="D470" s="427">
        <v>8.3000000000000007</v>
      </c>
      <c r="E470" s="427">
        <v>68</v>
      </c>
      <c r="F470" s="427">
        <v>1.3</v>
      </c>
      <c r="G470" s="427">
        <v>22.5</v>
      </c>
      <c r="H470" s="427">
        <v>28.4</v>
      </c>
    </row>
    <row r="471" spans="1:8" ht="15" x14ac:dyDescent="0.2">
      <c r="A471" s="426">
        <v>44306.583333333328</v>
      </c>
      <c r="B471" s="427">
        <v>458.1</v>
      </c>
      <c r="C471" s="427">
        <v>0.6</v>
      </c>
      <c r="D471" s="427">
        <v>6.3</v>
      </c>
      <c r="E471" s="427">
        <v>76</v>
      </c>
      <c r="F471" s="427">
        <v>1.8</v>
      </c>
      <c r="G471" s="427">
        <v>315</v>
      </c>
      <c r="H471" s="427">
        <v>19.8</v>
      </c>
    </row>
    <row r="472" spans="1:8" ht="15" x14ac:dyDescent="0.2">
      <c r="A472" s="426">
        <v>44306.625</v>
      </c>
      <c r="B472" s="427">
        <v>457.6</v>
      </c>
      <c r="C472" s="427">
        <v>0</v>
      </c>
      <c r="D472" s="427">
        <v>9.1999999999999993</v>
      </c>
      <c r="E472" s="427">
        <v>65</v>
      </c>
      <c r="F472" s="427">
        <v>1.3</v>
      </c>
      <c r="G472" s="427">
        <v>270</v>
      </c>
      <c r="H472" s="427">
        <v>1.7</v>
      </c>
    </row>
    <row r="473" spans="1:8" ht="15" x14ac:dyDescent="0.2">
      <c r="A473" s="426">
        <v>44306.666666666672</v>
      </c>
      <c r="B473" s="427">
        <v>457.8</v>
      </c>
      <c r="C473" s="427">
        <v>0</v>
      </c>
      <c r="D473" s="427">
        <v>5.6</v>
      </c>
      <c r="E473" s="427">
        <v>79</v>
      </c>
      <c r="F473" s="427">
        <v>1.3</v>
      </c>
      <c r="G473" s="427">
        <v>22.5</v>
      </c>
      <c r="H473" s="427">
        <v>49.8</v>
      </c>
    </row>
    <row r="474" spans="1:8" ht="15" x14ac:dyDescent="0.2">
      <c r="A474" s="426">
        <v>44306.708333333328</v>
      </c>
      <c r="B474" s="427">
        <v>457.9</v>
      </c>
      <c r="C474" s="427">
        <v>6</v>
      </c>
      <c r="D474" s="427">
        <v>3.5</v>
      </c>
      <c r="E474" s="427">
        <v>87</v>
      </c>
      <c r="F474" s="427">
        <v>0.9</v>
      </c>
      <c r="G474" s="427">
        <v>45</v>
      </c>
      <c r="H474" s="427">
        <v>22.7</v>
      </c>
    </row>
    <row r="475" spans="1:8" ht="15" x14ac:dyDescent="0.2">
      <c r="A475" s="426">
        <v>44306.75</v>
      </c>
      <c r="B475" s="427">
        <v>458.1</v>
      </c>
      <c r="C475" s="427">
        <v>1.8</v>
      </c>
      <c r="D475" s="427">
        <v>4.2</v>
      </c>
      <c r="E475" s="427">
        <v>87</v>
      </c>
      <c r="F475" s="427">
        <v>0.9</v>
      </c>
      <c r="G475" s="427">
        <v>45</v>
      </c>
      <c r="H475" s="427">
        <v>13.7</v>
      </c>
    </row>
    <row r="476" spans="1:8" ht="15" x14ac:dyDescent="0.2">
      <c r="A476" s="426">
        <v>44306.791666666672</v>
      </c>
      <c r="B476" s="427">
        <v>458.4</v>
      </c>
      <c r="C476" s="427">
        <v>0.6</v>
      </c>
      <c r="D476" s="427">
        <v>3.7</v>
      </c>
      <c r="E476" s="427">
        <v>86</v>
      </c>
      <c r="F476" s="427">
        <v>0.4</v>
      </c>
      <c r="G476" s="427">
        <v>45</v>
      </c>
      <c r="H476" s="427">
        <v>8.8000000000000007</v>
      </c>
    </row>
    <row r="477" spans="1:8" ht="15" x14ac:dyDescent="0.2">
      <c r="A477" s="426">
        <v>44306.833333333328</v>
      </c>
      <c r="B477" s="427">
        <v>458.7</v>
      </c>
      <c r="C477" s="427">
        <v>0.2</v>
      </c>
      <c r="D477" s="427">
        <v>3.2</v>
      </c>
      <c r="E477" s="427">
        <v>89</v>
      </c>
      <c r="F477" s="427">
        <v>0</v>
      </c>
      <c r="G477" s="427"/>
      <c r="H477" s="427">
        <v>21.4</v>
      </c>
    </row>
    <row r="478" spans="1:8" ht="15" x14ac:dyDescent="0.2">
      <c r="A478" s="426">
        <v>44306.875</v>
      </c>
      <c r="B478" s="427">
        <v>458.9</v>
      </c>
      <c r="C478" s="427">
        <v>0.2</v>
      </c>
      <c r="D478" s="427">
        <v>3.4</v>
      </c>
      <c r="E478" s="427">
        <v>88</v>
      </c>
      <c r="F478" s="427">
        <v>0.4</v>
      </c>
      <c r="G478" s="427">
        <v>157.5</v>
      </c>
      <c r="H478" s="427">
        <v>15.3</v>
      </c>
    </row>
    <row r="479" spans="1:8" ht="15" x14ac:dyDescent="0.2">
      <c r="A479" s="426">
        <v>44306.916666666672</v>
      </c>
      <c r="B479" s="427">
        <v>459</v>
      </c>
      <c r="C479" s="427">
        <v>0.2</v>
      </c>
      <c r="D479" s="427">
        <v>3.4</v>
      </c>
      <c r="E479" s="427">
        <v>88</v>
      </c>
      <c r="F479" s="427">
        <v>0.4</v>
      </c>
      <c r="G479" s="427">
        <v>202.5</v>
      </c>
      <c r="H479" s="427">
        <v>11.2</v>
      </c>
    </row>
    <row r="480" spans="1:8" ht="15" x14ac:dyDescent="0.2">
      <c r="A480" s="426">
        <v>44306.958333333328</v>
      </c>
      <c r="B480" s="427">
        <v>458.8</v>
      </c>
      <c r="C480" s="427">
        <v>0.2</v>
      </c>
      <c r="D480" s="427">
        <v>2.9</v>
      </c>
      <c r="E480" s="427">
        <v>89</v>
      </c>
      <c r="F480" s="427">
        <v>0.4</v>
      </c>
      <c r="G480" s="427">
        <v>202.5</v>
      </c>
      <c r="H480" s="427">
        <v>10.9</v>
      </c>
    </row>
    <row r="481" spans="1:8" ht="15" x14ac:dyDescent="0.2">
      <c r="A481" s="426">
        <v>44307</v>
      </c>
      <c r="B481" s="427">
        <v>458.7</v>
      </c>
      <c r="C481" s="427">
        <v>0</v>
      </c>
      <c r="D481" s="427">
        <v>2.9</v>
      </c>
      <c r="E481" s="427">
        <v>89</v>
      </c>
      <c r="F481" s="427">
        <v>0.4</v>
      </c>
      <c r="G481" s="427">
        <v>180</v>
      </c>
      <c r="H481" s="427">
        <v>14</v>
      </c>
    </row>
    <row r="482" spans="1:8" ht="15" x14ac:dyDescent="0.2">
      <c r="A482" s="426">
        <v>44307.041666666672</v>
      </c>
      <c r="B482" s="427">
        <v>458.4</v>
      </c>
      <c r="C482" s="427">
        <v>0.2</v>
      </c>
      <c r="D482" s="427">
        <v>1.8</v>
      </c>
      <c r="E482" s="427">
        <v>90</v>
      </c>
      <c r="F482" s="427">
        <v>0.4</v>
      </c>
      <c r="G482" s="427">
        <v>202.5</v>
      </c>
      <c r="H482" s="427">
        <v>28.4</v>
      </c>
    </row>
    <row r="483" spans="1:8" ht="15" x14ac:dyDescent="0.2">
      <c r="A483" s="426">
        <v>44307.083333333328</v>
      </c>
      <c r="B483" s="427">
        <v>458.1</v>
      </c>
      <c r="C483" s="427">
        <v>0</v>
      </c>
      <c r="D483" s="427">
        <v>1.1000000000000001</v>
      </c>
      <c r="E483" s="427">
        <v>91</v>
      </c>
      <c r="F483" s="427">
        <v>0</v>
      </c>
      <c r="G483" s="427"/>
      <c r="H483" s="427">
        <v>16.8</v>
      </c>
    </row>
    <row r="484" spans="1:8" ht="15" x14ac:dyDescent="0.2">
      <c r="A484" s="426">
        <v>44307.125</v>
      </c>
      <c r="B484" s="427">
        <v>457.9</v>
      </c>
      <c r="C484" s="427">
        <v>0</v>
      </c>
      <c r="D484" s="427">
        <v>0.9</v>
      </c>
      <c r="E484" s="427">
        <v>92</v>
      </c>
      <c r="F484" s="427">
        <v>0</v>
      </c>
      <c r="G484" s="427"/>
      <c r="H484" s="427">
        <v>9.1</v>
      </c>
    </row>
    <row r="485" spans="1:8" ht="15" x14ac:dyDescent="0.2">
      <c r="A485" s="426">
        <v>44307.166666666672</v>
      </c>
      <c r="B485" s="427">
        <v>458</v>
      </c>
      <c r="C485" s="427">
        <v>0</v>
      </c>
      <c r="D485" s="427">
        <v>1.3</v>
      </c>
      <c r="E485" s="427">
        <v>93</v>
      </c>
      <c r="F485" s="427">
        <v>0</v>
      </c>
      <c r="G485" s="427"/>
      <c r="H485" s="427">
        <v>21.6</v>
      </c>
    </row>
    <row r="486" spans="1:8" ht="15" x14ac:dyDescent="0.2">
      <c r="A486" s="426">
        <v>44307.208333333328</v>
      </c>
      <c r="B486" s="427">
        <v>457.8</v>
      </c>
      <c r="C486" s="427">
        <v>0</v>
      </c>
      <c r="D486" s="427">
        <v>1.2</v>
      </c>
      <c r="E486" s="427">
        <v>93</v>
      </c>
      <c r="F486" s="427">
        <v>0.4</v>
      </c>
      <c r="G486" s="427">
        <v>202.5</v>
      </c>
      <c r="H486" s="427">
        <v>20.399999999999999</v>
      </c>
    </row>
    <row r="487" spans="1:8" ht="15" x14ac:dyDescent="0.2">
      <c r="A487" s="426">
        <v>44307.25</v>
      </c>
      <c r="B487" s="427">
        <v>458.2</v>
      </c>
      <c r="C487" s="427">
        <v>0</v>
      </c>
      <c r="D487" s="427">
        <v>1.4</v>
      </c>
      <c r="E487" s="427">
        <v>94</v>
      </c>
      <c r="F487" s="427">
        <v>0</v>
      </c>
      <c r="G487" s="427"/>
      <c r="H487" s="427">
        <v>31.2</v>
      </c>
    </row>
    <row r="488" spans="1:8" ht="15" x14ac:dyDescent="0.2">
      <c r="A488" s="426">
        <v>44307.291666666672</v>
      </c>
      <c r="B488" s="427">
        <v>458.3</v>
      </c>
      <c r="C488" s="427">
        <v>0</v>
      </c>
      <c r="D488" s="427">
        <v>1.9</v>
      </c>
      <c r="E488" s="427">
        <v>94</v>
      </c>
      <c r="F488" s="427">
        <v>0</v>
      </c>
      <c r="G488" s="427"/>
      <c r="H488" s="427">
        <v>53.5</v>
      </c>
    </row>
    <row r="489" spans="1:8" ht="15" x14ac:dyDescent="0.2">
      <c r="A489" s="426">
        <v>44307.333333333328</v>
      </c>
      <c r="B489" s="427">
        <v>458.7</v>
      </c>
      <c r="C489" s="427">
        <v>0.4</v>
      </c>
      <c r="D489" s="427">
        <v>3.1</v>
      </c>
      <c r="E489" s="427">
        <v>93</v>
      </c>
      <c r="F489" s="427">
        <v>0.4</v>
      </c>
      <c r="G489" s="427">
        <v>202.5</v>
      </c>
      <c r="H489" s="427">
        <v>72.7</v>
      </c>
    </row>
    <row r="490" spans="1:8" ht="15" x14ac:dyDescent="0.2">
      <c r="A490" s="426">
        <v>44307.375</v>
      </c>
      <c r="B490" s="427">
        <v>459.3</v>
      </c>
      <c r="C490" s="427">
        <v>0.8</v>
      </c>
      <c r="D490" s="427">
        <v>4.5999999999999996</v>
      </c>
      <c r="E490" s="427">
        <v>92</v>
      </c>
      <c r="F490" s="427">
        <v>1.3</v>
      </c>
      <c r="G490" s="427">
        <v>180</v>
      </c>
      <c r="H490" s="427">
        <v>34</v>
      </c>
    </row>
    <row r="491" spans="1:8" ht="15" x14ac:dyDescent="0.2">
      <c r="A491" s="426">
        <v>44307.416666666672</v>
      </c>
      <c r="B491" s="427">
        <v>459.3</v>
      </c>
      <c r="C491" s="427">
        <v>0.2</v>
      </c>
      <c r="D491" s="427">
        <v>9</v>
      </c>
      <c r="E491" s="427">
        <v>61</v>
      </c>
      <c r="F491" s="427">
        <v>1.3</v>
      </c>
      <c r="G491" s="427">
        <v>202.5</v>
      </c>
      <c r="H491" s="427">
        <v>25.9</v>
      </c>
    </row>
    <row r="492" spans="1:8" ht="15" x14ac:dyDescent="0.2">
      <c r="A492" s="426">
        <v>44307.458333333328</v>
      </c>
      <c r="B492" s="427">
        <v>458.9</v>
      </c>
      <c r="C492" s="427">
        <v>0</v>
      </c>
      <c r="D492" s="427">
        <v>11.8</v>
      </c>
      <c r="E492" s="427">
        <v>50</v>
      </c>
      <c r="F492" s="427">
        <v>0.9</v>
      </c>
      <c r="G492" s="427">
        <v>22.5</v>
      </c>
      <c r="H492" s="427">
        <v>12.3</v>
      </c>
    </row>
    <row r="493" spans="1:8" ht="15" x14ac:dyDescent="0.2">
      <c r="A493" s="426">
        <v>44307.5</v>
      </c>
      <c r="B493" s="427">
        <v>458.7</v>
      </c>
      <c r="C493" s="427">
        <v>0</v>
      </c>
      <c r="D493" s="427">
        <v>11.7</v>
      </c>
      <c r="E493" s="427">
        <v>49</v>
      </c>
      <c r="F493" s="427">
        <v>1.3</v>
      </c>
      <c r="G493" s="427">
        <v>157.5</v>
      </c>
      <c r="H493" s="427">
        <v>24.5</v>
      </c>
    </row>
    <row r="494" spans="1:8" ht="15" x14ac:dyDescent="0.2">
      <c r="A494" s="426">
        <v>44307.541666666672</v>
      </c>
      <c r="B494" s="427">
        <v>458.1</v>
      </c>
      <c r="C494" s="427">
        <v>0</v>
      </c>
      <c r="D494" s="427">
        <v>9.6</v>
      </c>
      <c r="E494" s="427">
        <v>62</v>
      </c>
      <c r="F494" s="427">
        <v>0.9</v>
      </c>
      <c r="G494" s="427">
        <v>315</v>
      </c>
      <c r="H494" s="427">
        <v>24</v>
      </c>
    </row>
    <row r="495" spans="1:8" ht="15" x14ac:dyDescent="0.2">
      <c r="A495" s="426">
        <v>44307.583333333328</v>
      </c>
      <c r="B495" s="427">
        <v>457.5</v>
      </c>
      <c r="C495" s="427">
        <v>0.2</v>
      </c>
      <c r="D495" s="427">
        <v>9.4</v>
      </c>
      <c r="E495" s="427">
        <v>65</v>
      </c>
      <c r="F495" s="427">
        <v>1.3</v>
      </c>
      <c r="G495" s="427">
        <v>315</v>
      </c>
      <c r="H495" s="427">
        <v>16.899999999999999</v>
      </c>
    </row>
    <row r="496" spans="1:8" ht="15" x14ac:dyDescent="0.2">
      <c r="A496" s="426">
        <v>44307.625</v>
      </c>
      <c r="B496" s="427">
        <v>457.5</v>
      </c>
      <c r="C496" s="427">
        <v>0.2</v>
      </c>
      <c r="D496" s="427">
        <v>7.3</v>
      </c>
      <c r="E496" s="427">
        <v>73</v>
      </c>
      <c r="F496" s="427">
        <v>1.8</v>
      </c>
      <c r="G496" s="427">
        <v>315</v>
      </c>
      <c r="H496" s="427">
        <v>18.5</v>
      </c>
    </row>
    <row r="497" spans="1:8" ht="15" x14ac:dyDescent="0.2">
      <c r="A497" s="426">
        <v>44307.666666666672</v>
      </c>
      <c r="B497" s="427">
        <v>457</v>
      </c>
      <c r="C497" s="427">
        <v>1</v>
      </c>
      <c r="D497" s="427">
        <v>7.7</v>
      </c>
      <c r="E497" s="427">
        <v>75</v>
      </c>
      <c r="F497" s="427">
        <v>1.3</v>
      </c>
      <c r="G497" s="427">
        <v>22.5</v>
      </c>
      <c r="H497" s="427">
        <v>39.9</v>
      </c>
    </row>
    <row r="498" spans="1:8" ht="15" x14ac:dyDescent="0.2">
      <c r="A498" s="426">
        <v>44307.708333333328</v>
      </c>
      <c r="B498" s="427">
        <v>457.1</v>
      </c>
      <c r="C498" s="427">
        <v>0</v>
      </c>
      <c r="D498" s="427">
        <v>10.199999999999999</v>
      </c>
      <c r="E498" s="427">
        <v>63</v>
      </c>
      <c r="F498" s="427">
        <v>0.9</v>
      </c>
      <c r="G498" s="427">
        <v>45</v>
      </c>
      <c r="H498" s="427">
        <v>29.8</v>
      </c>
    </row>
    <row r="499" spans="1:8" ht="15" x14ac:dyDescent="0.2">
      <c r="A499" s="426">
        <v>44307.75</v>
      </c>
      <c r="B499" s="427">
        <v>457.5</v>
      </c>
      <c r="C499" s="427">
        <v>0</v>
      </c>
      <c r="D499" s="427">
        <v>6.7</v>
      </c>
      <c r="E499" s="427">
        <v>74</v>
      </c>
      <c r="F499" s="427">
        <v>0.9</v>
      </c>
      <c r="G499" s="427">
        <v>337.5</v>
      </c>
      <c r="H499" s="427">
        <v>42.9</v>
      </c>
    </row>
    <row r="500" spans="1:8" ht="15" x14ac:dyDescent="0.2">
      <c r="A500" s="426">
        <v>44307.791666666672</v>
      </c>
      <c r="B500" s="427">
        <v>457.8</v>
      </c>
      <c r="C500" s="427">
        <v>0</v>
      </c>
      <c r="D500" s="427">
        <v>5.9</v>
      </c>
      <c r="E500" s="427">
        <v>79</v>
      </c>
      <c r="F500" s="427">
        <v>0.9</v>
      </c>
      <c r="G500" s="427">
        <v>337.5</v>
      </c>
      <c r="H500" s="427">
        <v>35.6</v>
      </c>
    </row>
    <row r="501" spans="1:8" ht="15" x14ac:dyDescent="0.2">
      <c r="A501" s="426">
        <v>44307.833333333328</v>
      </c>
      <c r="B501" s="427">
        <v>458.2</v>
      </c>
      <c r="C501" s="427">
        <v>0</v>
      </c>
      <c r="D501" s="427">
        <v>4.9000000000000004</v>
      </c>
      <c r="E501" s="427">
        <v>82</v>
      </c>
      <c r="F501" s="427">
        <v>0.9</v>
      </c>
      <c r="G501" s="427">
        <v>225</v>
      </c>
      <c r="H501" s="427">
        <v>27</v>
      </c>
    </row>
    <row r="502" spans="1:8" ht="15" x14ac:dyDescent="0.2">
      <c r="A502" s="426">
        <v>44307.875</v>
      </c>
      <c r="B502" s="427">
        <v>458.5</v>
      </c>
      <c r="C502" s="427">
        <v>0</v>
      </c>
      <c r="D502" s="427">
        <v>4.0999999999999996</v>
      </c>
      <c r="E502" s="427">
        <v>84</v>
      </c>
      <c r="F502" s="427">
        <v>0.4</v>
      </c>
      <c r="G502" s="427">
        <v>247.5</v>
      </c>
      <c r="H502" s="427">
        <v>14.6</v>
      </c>
    </row>
    <row r="503" spans="1:8" ht="15" x14ac:dyDescent="0.2">
      <c r="A503" s="426">
        <v>44307.916666666672</v>
      </c>
      <c r="B503" s="427">
        <v>458.6</v>
      </c>
      <c r="C503" s="427">
        <v>0</v>
      </c>
      <c r="D503" s="427">
        <v>3.4</v>
      </c>
      <c r="E503" s="427">
        <v>84</v>
      </c>
      <c r="F503" s="427">
        <v>0.4</v>
      </c>
      <c r="G503" s="427">
        <v>247.5</v>
      </c>
      <c r="H503" s="427">
        <v>16.3</v>
      </c>
    </row>
    <row r="504" spans="1:8" ht="15" x14ac:dyDescent="0.2">
      <c r="A504" s="426">
        <v>44307.958333333328</v>
      </c>
      <c r="B504" s="427">
        <v>458.4</v>
      </c>
      <c r="C504" s="427">
        <v>0</v>
      </c>
      <c r="D504" s="427">
        <v>2.8</v>
      </c>
      <c r="E504" s="427">
        <v>87</v>
      </c>
      <c r="F504" s="427">
        <v>0</v>
      </c>
      <c r="G504" s="427"/>
      <c r="H504" s="427">
        <v>21.3</v>
      </c>
    </row>
    <row r="505" spans="1:8" ht="15" x14ac:dyDescent="0.2">
      <c r="A505" s="426">
        <v>44308</v>
      </c>
      <c r="B505" s="427">
        <v>458.4</v>
      </c>
      <c r="C505" s="427">
        <v>0</v>
      </c>
      <c r="D505" s="427">
        <v>1.9</v>
      </c>
      <c r="E505" s="427">
        <v>89</v>
      </c>
      <c r="F505" s="427">
        <v>0</v>
      </c>
      <c r="G505" s="427"/>
      <c r="H505" s="427">
        <v>32</v>
      </c>
    </row>
    <row r="506" spans="1:8" ht="15" x14ac:dyDescent="0.2">
      <c r="A506" s="426">
        <v>44308.041666666672</v>
      </c>
      <c r="B506" s="427">
        <v>457.9</v>
      </c>
      <c r="C506" s="427">
        <v>0</v>
      </c>
      <c r="D506" s="427">
        <v>1.4</v>
      </c>
      <c r="E506" s="427">
        <v>90</v>
      </c>
      <c r="F506" s="427">
        <v>0</v>
      </c>
      <c r="G506" s="427"/>
      <c r="H506" s="427">
        <v>27.1</v>
      </c>
    </row>
    <row r="507" spans="1:8" ht="15" x14ac:dyDescent="0.2">
      <c r="A507" s="426">
        <v>44308.083333333328</v>
      </c>
      <c r="B507" s="427">
        <v>457.5</v>
      </c>
      <c r="C507" s="427">
        <v>0</v>
      </c>
      <c r="D507" s="427">
        <v>1.2</v>
      </c>
      <c r="E507" s="427">
        <v>91</v>
      </c>
      <c r="F507" s="427">
        <v>0.4</v>
      </c>
      <c r="G507" s="427">
        <v>225</v>
      </c>
      <c r="H507" s="427">
        <v>26.3</v>
      </c>
    </row>
    <row r="508" spans="1:8" ht="15" x14ac:dyDescent="0.2">
      <c r="A508" s="426">
        <v>44308.125</v>
      </c>
      <c r="B508" s="427">
        <v>457.4</v>
      </c>
      <c r="C508" s="427">
        <v>0</v>
      </c>
      <c r="D508" s="427">
        <v>0.1</v>
      </c>
      <c r="E508" s="427">
        <v>91</v>
      </c>
      <c r="F508" s="427">
        <v>0.4</v>
      </c>
      <c r="G508" s="427">
        <v>225</v>
      </c>
      <c r="H508" s="427">
        <v>15.1</v>
      </c>
    </row>
    <row r="509" spans="1:8" ht="15" x14ac:dyDescent="0.2">
      <c r="A509" s="426">
        <v>44308.166666666672</v>
      </c>
      <c r="B509" s="427">
        <v>457.4</v>
      </c>
      <c r="C509" s="427">
        <v>0</v>
      </c>
      <c r="D509" s="427">
        <v>0.4</v>
      </c>
      <c r="E509" s="427">
        <v>93</v>
      </c>
      <c r="F509" s="427">
        <v>0.4</v>
      </c>
      <c r="G509" s="427">
        <v>337.5</v>
      </c>
      <c r="H509" s="427">
        <v>4.4000000000000004</v>
      </c>
    </row>
    <row r="510" spans="1:8" ht="15" x14ac:dyDescent="0.2">
      <c r="A510" s="426">
        <v>44308.208333333328</v>
      </c>
      <c r="B510" s="427">
        <v>457.4</v>
      </c>
      <c r="C510" s="427">
        <v>0</v>
      </c>
      <c r="D510" s="427">
        <v>1.2</v>
      </c>
      <c r="E510" s="427">
        <v>94</v>
      </c>
      <c r="F510" s="427">
        <v>0</v>
      </c>
      <c r="G510" s="427"/>
      <c r="H510" s="427">
        <v>9.8000000000000007</v>
      </c>
    </row>
    <row r="511" spans="1:8" ht="15" x14ac:dyDescent="0.2">
      <c r="A511" s="426">
        <v>44308.25</v>
      </c>
      <c r="B511" s="427">
        <v>457.6</v>
      </c>
      <c r="C511" s="427">
        <v>0</v>
      </c>
      <c r="D511" s="427">
        <v>1.4</v>
      </c>
      <c r="E511" s="427">
        <v>94</v>
      </c>
      <c r="F511" s="427">
        <v>0.4</v>
      </c>
      <c r="G511" s="427">
        <v>315</v>
      </c>
      <c r="H511" s="427">
        <v>16.100000000000001</v>
      </c>
    </row>
    <row r="512" spans="1:8" ht="15" x14ac:dyDescent="0.2">
      <c r="A512" s="426">
        <v>44308.291666666672</v>
      </c>
      <c r="B512" s="427">
        <v>458.1</v>
      </c>
      <c r="C512" s="427">
        <v>0</v>
      </c>
      <c r="D512" s="427">
        <v>1.4</v>
      </c>
      <c r="E512" s="427">
        <v>94</v>
      </c>
      <c r="F512" s="427">
        <v>0.4</v>
      </c>
      <c r="G512" s="427">
        <v>315</v>
      </c>
      <c r="H512" s="427">
        <v>30.1</v>
      </c>
    </row>
    <row r="513" spans="1:8" ht="15" x14ac:dyDescent="0.2">
      <c r="A513" s="426">
        <v>44308.333333333328</v>
      </c>
      <c r="B513" s="427">
        <v>458.5</v>
      </c>
      <c r="C513" s="427">
        <v>0</v>
      </c>
      <c r="D513" s="427">
        <v>1.4</v>
      </c>
      <c r="E513" s="427">
        <v>94</v>
      </c>
      <c r="F513" s="427">
        <v>0.4</v>
      </c>
      <c r="G513" s="427">
        <v>225</v>
      </c>
      <c r="H513" s="427">
        <v>16.399999999999999</v>
      </c>
    </row>
    <row r="514" spans="1:8" ht="15" x14ac:dyDescent="0.2">
      <c r="A514" s="426">
        <v>44308.375</v>
      </c>
      <c r="B514" s="427">
        <v>458.8</v>
      </c>
      <c r="C514" s="427">
        <v>0</v>
      </c>
      <c r="D514" s="427">
        <v>3.9</v>
      </c>
      <c r="E514" s="427">
        <v>94</v>
      </c>
      <c r="F514" s="427">
        <v>0.4</v>
      </c>
      <c r="G514" s="427">
        <v>157.5</v>
      </c>
      <c r="H514" s="427">
        <v>18.600000000000001</v>
      </c>
    </row>
    <row r="515" spans="1:8" ht="15" x14ac:dyDescent="0.2">
      <c r="A515" s="426">
        <v>44308.416666666672</v>
      </c>
      <c r="B515" s="427">
        <v>459</v>
      </c>
      <c r="C515" s="427">
        <v>0</v>
      </c>
      <c r="D515" s="427">
        <v>6.3</v>
      </c>
      <c r="E515" s="427">
        <v>81</v>
      </c>
      <c r="F515" s="427">
        <v>0.9</v>
      </c>
      <c r="G515" s="427">
        <v>180</v>
      </c>
      <c r="H515" s="427">
        <v>36.9</v>
      </c>
    </row>
    <row r="516" spans="1:8" ht="15" x14ac:dyDescent="0.2">
      <c r="A516" s="426">
        <v>44308.458333333328</v>
      </c>
      <c r="B516" s="427">
        <v>458.4</v>
      </c>
      <c r="C516" s="427">
        <v>0</v>
      </c>
      <c r="D516" s="427">
        <v>10.6</v>
      </c>
      <c r="E516" s="427">
        <v>56</v>
      </c>
      <c r="F516" s="427">
        <v>0.9</v>
      </c>
      <c r="G516" s="427">
        <v>315</v>
      </c>
      <c r="H516" s="427">
        <v>25.7</v>
      </c>
    </row>
    <row r="517" spans="1:8" ht="15" x14ac:dyDescent="0.2">
      <c r="A517" s="426">
        <v>44308.5</v>
      </c>
      <c r="B517" s="427">
        <v>458</v>
      </c>
      <c r="C517" s="427">
        <v>0</v>
      </c>
      <c r="D517" s="427">
        <v>11.1</v>
      </c>
      <c r="E517" s="427">
        <v>51</v>
      </c>
      <c r="F517" s="427">
        <v>1.3</v>
      </c>
      <c r="G517" s="427">
        <v>0</v>
      </c>
      <c r="H517" s="427">
        <v>11.9</v>
      </c>
    </row>
    <row r="518" spans="1:8" ht="15" x14ac:dyDescent="0.2">
      <c r="A518" s="426">
        <v>44308.541666666672</v>
      </c>
      <c r="B518" s="427">
        <v>457.4</v>
      </c>
      <c r="C518" s="427">
        <v>0</v>
      </c>
      <c r="D518" s="427">
        <v>13.1</v>
      </c>
      <c r="E518" s="427">
        <v>47</v>
      </c>
      <c r="F518" s="427">
        <v>1.8</v>
      </c>
      <c r="G518" s="427">
        <v>22.5</v>
      </c>
      <c r="H518" s="427">
        <v>23.8</v>
      </c>
    </row>
    <row r="519" spans="1:8" ht="15" x14ac:dyDescent="0.2">
      <c r="A519" s="426">
        <v>44308.583333333328</v>
      </c>
      <c r="B519" s="427">
        <v>456.9</v>
      </c>
      <c r="C519" s="427">
        <v>0</v>
      </c>
      <c r="D519" s="427">
        <v>12</v>
      </c>
      <c r="E519" s="427">
        <v>53</v>
      </c>
      <c r="F519" s="427">
        <v>2.2000000000000002</v>
      </c>
      <c r="G519" s="427">
        <v>315</v>
      </c>
      <c r="H519" s="427">
        <v>25</v>
      </c>
    </row>
    <row r="520" spans="1:8" ht="15" x14ac:dyDescent="0.2">
      <c r="A520" s="426">
        <v>44308.625</v>
      </c>
      <c r="B520" s="427">
        <v>456.5</v>
      </c>
      <c r="C520" s="427">
        <v>0</v>
      </c>
      <c r="D520" s="427">
        <v>11.2</v>
      </c>
      <c r="E520" s="427">
        <v>65</v>
      </c>
      <c r="F520" s="427">
        <v>2.2000000000000002</v>
      </c>
      <c r="G520" s="427">
        <v>337.5</v>
      </c>
      <c r="H520" s="427">
        <v>34.799999999999997</v>
      </c>
    </row>
    <row r="521" spans="1:8" ht="15" x14ac:dyDescent="0.2">
      <c r="A521" s="426">
        <v>44308.666678240741</v>
      </c>
      <c r="B521" s="427">
        <v>456.6</v>
      </c>
      <c r="C521" s="427">
        <v>0</v>
      </c>
      <c r="D521" s="427">
        <v>11.7</v>
      </c>
      <c r="E521" s="427">
        <v>60</v>
      </c>
      <c r="F521" s="427">
        <v>2.2000000000000002</v>
      </c>
      <c r="G521" s="427">
        <v>0</v>
      </c>
      <c r="H521" s="427">
        <v>39.140700000000002</v>
      </c>
    </row>
    <row r="522" spans="1:8" ht="15" x14ac:dyDescent="0.2">
      <c r="A522" s="426">
        <v>44308.708356481482</v>
      </c>
      <c r="B522" s="427">
        <v>456.3</v>
      </c>
      <c r="C522" s="427">
        <v>0</v>
      </c>
      <c r="D522" s="427">
        <v>8.8000000000000007</v>
      </c>
      <c r="E522" s="427">
        <v>69</v>
      </c>
      <c r="F522" s="427">
        <v>2.7</v>
      </c>
      <c r="G522" s="427">
        <v>0</v>
      </c>
      <c r="H522" s="427">
        <v>27.792400000000001</v>
      </c>
    </row>
    <row r="523" spans="1:8" ht="15" x14ac:dyDescent="0.2">
      <c r="A523" s="426">
        <v>44308.750011574077</v>
      </c>
      <c r="B523" s="427">
        <v>456.8</v>
      </c>
      <c r="C523" s="427">
        <v>0</v>
      </c>
      <c r="D523" s="427">
        <v>6.2</v>
      </c>
      <c r="E523" s="427">
        <v>81</v>
      </c>
      <c r="F523" s="427">
        <v>2.2000000000000002</v>
      </c>
      <c r="G523" s="427">
        <v>0</v>
      </c>
      <c r="H523" s="427">
        <v>39.625399999999999</v>
      </c>
    </row>
    <row r="524" spans="1:8" ht="15" x14ac:dyDescent="0.2">
      <c r="A524" s="426">
        <v>44308.791678240741</v>
      </c>
      <c r="B524" s="427">
        <v>457.2</v>
      </c>
      <c r="C524" s="427">
        <v>0</v>
      </c>
      <c r="D524" s="427">
        <v>5.8</v>
      </c>
      <c r="E524" s="427">
        <v>82</v>
      </c>
      <c r="F524" s="427">
        <v>1.8</v>
      </c>
      <c r="G524" s="427">
        <v>0</v>
      </c>
      <c r="H524" s="427">
        <v>28.622199999999999</v>
      </c>
    </row>
    <row r="525" spans="1:8" ht="15" x14ac:dyDescent="0.2">
      <c r="A525" s="426">
        <v>44308.833356481482</v>
      </c>
      <c r="B525" s="427">
        <v>457.9</v>
      </c>
      <c r="C525" s="427">
        <v>0</v>
      </c>
      <c r="D525" s="427">
        <v>4.3</v>
      </c>
      <c r="E525" s="427">
        <v>86</v>
      </c>
      <c r="F525" s="427">
        <v>1.3</v>
      </c>
      <c r="G525" s="427">
        <v>337.5</v>
      </c>
      <c r="H525" s="427">
        <v>26.6492</v>
      </c>
    </row>
    <row r="526" spans="1:8" ht="15" x14ac:dyDescent="0.2">
      <c r="A526" s="426">
        <v>44308.875023148146</v>
      </c>
      <c r="B526" s="427">
        <v>458.1</v>
      </c>
      <c r="C526" s="427">
        <v>0</v>
      </c>
      <c r="D526" s="427">
        <v>3.7</v>
      </c>
      <c r="E526" s="427">
        <v>87</v>
      </c>
      <c r="F526" s="427">
        <v>0.9</v>
      </c>
      <c r="G526" s="427">
        <v>180</v>
      </c>
      <c r="H526" s="427">
        <v>6.8753099999999998</v>
      </c>
    </row>
    <row r="527" spans="1:8" ht="15" x14ac:dyDescent="0.2">
      <c r="A527" s="426">
        <v>44308.916689814818</v>
      </c>
      <c r="B527" s="427">
        <v>458.4</v>
      </c>
      <c r="C527" s="427">
        <v>0</v>
      </c>
      <c r="D527" s="427">
        <v>3.8</v>
      </c>
      <c r="E527" s="427">
        <v>88</v>
      </c>
      <c r="F527" s="427">
        <v>0.9</v>
      </c>
      <c r="G527" s="427">
        <v>202.5</v>
      </c>
      <c r="H527" s="427">
        <v>4.43771</v>
      </c>
    </row>
    <row r="528" spans="1:8" ht="15" x14ac:dyDescent="0.2">
      <c r="A528" s="426">
        <v>44308.958356481482</v>
      </c>
      <c r="B528" s="427">
        <v>458.1</v>
      </c>
      <c r="C528" s="427">
        <v>0</v>
      </c>
      <c r="D528" s="427">
        <v>3.7</v>
      </c>
      <c r="E528" s="427">
        <v>88</v>
      </c>
      <c r="F528" s="427">
        <v>0.9</v>
      </c>
      <c r="G528" s="427">
        <v>180</v>
      </c>
      <c r="H528" s="427">
        <v>7.7252200000000002</v>
      </c>
    </row>
    <row r="529" spans="1:8" ht="15" x14ac:dyDescent="0.2">
      <c r="A529" s="426">
        <v>44309.000011574077</v>
      </c>
      <c r="B529" s="427">
        <v>457.9</v>
      </c>
      <c r="C529" s="427">
        <v>0</v>
      </c>
      <c r="D529" s="427">
        <v>3.3</v>
      </c>
      <c r="E529" s="427">
        <v>89</v>
      </c>
      <c r="F529" s="427">
        <v>0.9</v>
      </c>
      <c r="G529" s="427">
        <v>202.5</v>
      </c>
      <c r="H529" s="427">
        <v>9.4516799999999996</v>
      </c>
    </row>
    <row r="530" spans="1:8" ht="15" x14ac:dyDescent="0.2">
      <c r="A530" s="426">
        <v>44309.041689814818</v>
      </c>
      <c r="B530" s="427">
        <v>457.5</v>
      </c>
      <c r="C530" s="427">
        <v>0</v>
      </c>
      <c r="D530" s="427">
        <v>3.3</v>
      </c>
      <c r="E530" s="427">
        <v>89</v>
      </c>
      <c r="F530" s="427">
        <v>0.4</v>
      </c>
      <c r="G530" s="427">
        <v>225</v>
      </c>
      <c r="H530" s="427">
        <v>11.5977</v>
      </c>
    </row>
    <row r="531" spans="1:8" ht="15" x14ac:dyDescent="0.2">
      <c r="A531" s="426">
        <v>44309.083356481482</v>
      </c>
      <c r="B531" s="427">
        <v>457</v>
      </c>
      <c r="C531" s="427">
        <v>0</v>
      </c>
      <c r="D531" s="427">
        <v>2.7</v>
      </c>
      <c r="E531" s="427">
        <v>89</v>
      </c>
      <c r="F531" s="427">
        <v>0</v>
      </c>
      <c r="G531" s="427"/>
      <c r="H531" s="427">
        <v>4.3974299999999999</v>
      </c>
    </row>
    <row r="532" spans="1:8" ht="15" x14ac:dyDescent="0.2">
      <c r="A532" s="426">
        <v>44309.125023148146</v>
      </c>
      <c r="B532" s="427">
        <v>457.2</v>
      </c>
      <c r="C532" s="427">
        <v>0</v>
      </c>
      <c r="D532" s="427">
        <v>2.2000000000000002</v>
      </c>
      <c r="E532" s="427">
        <v>90</v>
      </c>
      <c r="F532" s="427">
        <v>0</v>
      </c>
      <c r="G532" s="427"/>
      <c r="H532" s="427">
        <v>5.5671299999999997</v>
      </c>
    </row>
    <row r="533" spans="1:8" ht="15" x14ac:dyDescent="0.2">
      <c r="A533" s="426">
        <v>44309.166678240741</v>
      </c>
      <c r="B533" s="427">
        <v>457.4</v>
      </c>
      <c r="C533" s="427">
        <v>0</v>
      </c>
      <c r="D533" s="427">
        <v>2.2000000000000002</v>
      </c>
      <c r="E533" s="427">
        <v>90</v>
      </c>
      <c r="F533" s="427">
        <v>0</v>
      </c>
      <c r="G533" s="427"/>
      <c r="H533" s="427">
        <v>8.9595800000000008</v>
      </c>
    </row>
    <row r="534" spans="1:8" ht="15" x14ac:dyDescent="0.2">
      <c r="A534" s="426">
        <v>44309.208356481482</v>
      </c>
      <c r="B534" s="427">
        <v>457.4</v>
      </c>
      <c r="C534" s="427">
        <v>0</v>
      </c>
      <c r="D534" s="427">
        <v>2.8</v>
      </c>
      <c r="E534" s="427">
        <v>90</v>
      </c>
      <c r="F534" s="427">
        <v>0</v>
      </c>
      <c r="G534" s="427"/>
      <c r="H534" s="427">
        <v>12.593999999999999</v>
      </c>
    </row>
    <row r="535" spans="1:8" ht="15" x14ac:dyDescent="0.2">
      <c r="A535" s="426">
        <v>44309.250023148146</v>
      </c>
      <c r="B535" s="427">
        <v>457.6</v>
      </c>
      <c r="C535" s="427">
        <v>0</v>
      </c>
      <c r="D535" s="427">
        <v>1.6</v>
      </c>
      <c r="E535" s="427">
        <v>90</v>
      </c>
      <c r="F535" s="427">
        <v>0.4</v>
      </c>
      <c r="G535" s="427">
        <v>225</v>
      </c>
      <c r="H535" s="427">
        <v>15.459</v>
      </c>
    </row>
    <row r="536" spans="1:8" ht="15" x14ac:dyDescent="0.2">
      <c r="A536" s="426">
        <v>44309.291678240741</v>
      </c>
      <c r="B536" s="427">
        <v>457.9</v>
      </c>
      <c r="C536" s="427">
        <v>0</v>
      </c>
      <c r="D536" s="427">
        <v>0.9</v>
      </c>
      <c r="E536" s="427">
        <v>92</v>
      </c>
      <c r="F536" s="427">
        <v>0</v>
      </c>
      <c r="G536" s="427"/>
      <c r="H536" s="427">
        <v>14.580299999999999</v>
      </c>
    </row>
    <row r="537" spans="1:8" ht="15" x14ac:dyDescent="0.2">
      <c r="A537" s="426">
        <v>44309.333356481482</v>
      </c>
      <c r="B537" s="427">
        <v>458.3</v>
      </c>
      <c r="C537" s="427">
        <v>0</v>
      </c>
      <c r="D537" s="427">
        <v>4.3</v>
      </c>
      <c r="E537" s="427">
        <v>91</v>
      </c>
      <c r="F537" s="427">
        <v>0</v>
      </c>
      <c r="G537" s="427"/>
      <c r="H537" s="427">
        <v>69.391099999999994</v>
      </c>
    </row>
    <row r="538" spans="1:8" ht="15" x14ac:dyDescent="0.2">
      <c r="A538" s="426">
        <v>44309.375011574077</v>
      </c>
      <c r="B538" s="427">
        <v>458.6</v>
      </c>
      <c r="C538" s="427">
        <v>0</v>
      </c>
      <c r="D538" s="427">
        <v>7.8</v>
      </c>
      <c r="E538" s="427">
        <v>74</v>
      </c>
      <c r="F538" s="427">
        <v>0.9</v>
      </c>
      <c r="G538" s="427">
        <v>180</v>
      </c>
      <c r="H538" s="427">
        <v>23.460599999999999</v>
      </c>
    </row>
    <row r="539" spans="1:8" ht="15" x14ac:dyDescent="0.2">
      <c r="A539" s="426">
        <v>44309.416689814818</v>
      </c>
      <c r="B539" s="427">
        <v>458.4</v>
      </c>
      <c r="C539" s="427">
        <v>0</v>
      </c>
      <c r="D539" s="427">
        <v>8.9</v>
      </c>
      <c r="E539" s="427">
        <v>67</v>
      </c>
      <c r="F539" s="427">
        <v>0.9</v>
      </c>
      <c r="G539" s="427">
        <v>270</v>
      </c>
      <c r="H539" s="427">
        <v>15.152200000000001</v>
      </c>
    </row>
    <row r="540" spans="1:8" ht="15" x14ac:dyDescent="0.2">
      <c r="A540" s="426">
        <v>44309.458344907405</v>
      </c>
      <c r="B540" s="427">
        <v>458.2</v>
      </c>
      <c r="C540" s="427">
        <v>0</v>
      </c>
      <c r="D540" s="427">
        <v>9.4</v>
      </c>
      <c r="E540" s="427">
        <v>65</v>
      </c>
      <c r="F540" s="427">
        <v>0.9</v>
      </c>
      <c r="G540" s="427">
        <v>315</v>
      </c>
      <c r="H540" s="427">
        <v>10.0946</v>
      </c>
    </row>
    <row r="541" spans="1:8" ht="15" x14ac:dyDescent="0.2">
      <c r="A541" s="426">
        <v>44309.500011574077</v>
      </c>
      <c r="B541" s="427">
        <v>457.6</v>
      </c>
      <c r="C541" s="427">
        <v>0</v>
      </c>
      <c r="D541" s="427">
        <v>13.1</v>
      </c>
      <c r="E541" s="427">
        <v>55</v>
      </c>
      <c r="F541" s="427">
        <v>0.9</v>
      </c>
      <c r="G541" s="427">
        <v>22.5</v>
      </c>
      <c r="H541" s="427">
        <v>22.9664</v>
      </c>
    </row>
    <row r="542" spans="1:8" ht="15" x14ac:dyDescent="0.2">
      <c r="A542" s="426">
        <v>44309.541678240741</v>
      </c>
      <c r="B542" s="427">
        <v>457.2</v>
      </c>
      <c r="C542" s="427">
        <v>0</v>
      </c>
      <c r="D542" s="427">
        <v>12.1</v>
      </c>
      <c r="E542" s="427">
        <v>58</v>
      </c>
      <c r="F542" s="427">
        <v>1.8</v>
      </c>
      <c r="G542" s="427">
        <v>45</v>
      </c>
      <c r="H542" s="427">
        <v>28.836200000000002</v>
      </c>
    </row>
    <row r="543" spans="1:8" ht="15" x14ac:dyDescent="0.2">
      <c r="A543" s="426">
        <v>44309.583356481482</v>
      </c>
      <c r="B543" s="427">
        <v>456.6</v>
      </c>
      <c r="C543" s="427">
        <v>0</v>
      </c>
      <c r="D543" s="427">
        <v>13.1</v>
      </c>
      <c r="E543" s="427">
        <v>58</v>
      </c>
      <c r="F543" s="427">
        <v>1.8</v>
      </c>
      <c r="G543" s="427">
        <v>22.5</v>
      </c>
      <c r="H543" s="427">
        <v>19.416499999999999</v>
      </c>
    </row>
    <row r="544" spans="1:8" ht="15" x14ac:dyDescent="0.2">
      <c r="A544" s="426">
        <v>44309.625011574077</v>
      </c>
      <c r="B544" s="427">
        <v>456.3</v>
      </c>
      <c r="C544" s="427">
        <v>0</v>
      </c>
      <c r="D544" s="427">
        <v>11.8</v>
      </c>
      <c r="E544" s="427">
        <v>67</v>
      </c>
      <c r="F544" s="427">
        <v>2.2000000000000002</v>
      </c>
      <c r="G544" s="427">
        <v>22.5</v>
      </c>
      <c r="H544" s="427">
        <v>36.5349</v>
      </c>
    </row>
    <row r="545" spans="1:8" ht="15" x14ac:dyDescent="0.2">
      <c r="A545" s="426">
        <v>44309.666678240741</v>
      </c>
      <c r="B545" s="427">
        <v>456.3</v>
      </c>
      <c r="C545" s="427">
        <v>0.4</v>
      </c>
      <c r="D545" s="427">
        <v>5.9</v>
      </c>
      <c r="E545" s="427">
        <v>78</v>
      </c>
      <c r="F545" s="427">
        <v>1.8</v>
      </c>
      <c r="G545" s="427">
        <v>135</v>
      </c>
      <c r="H545" s="427">
        <v>44.7102</v>
      </c>
    </row>
    <row r="546" spans="1:8" ht="15" x14ac:dyDescent="0.2">
      <c r="A546" s="426">
        <v>44309.708344907405</v>
      </c>
      <c r="B546" s="427">
        <v>456.5</v>
      </c>
      <c r="C546" s="427">
        <v>4</v>
      </c>
      <c r="D546" s="427">
        <v>5.0999999999999996</v>
      </c>
      <c r="E546" s="427">
        <v>85</v>
      </c>
      <c r="F546" s="427">
        <v>1.3</v>
      </c>
      <c r="G546" s="427">
        <v>135</v>
      </c>
      <c r="H546" s="427">
        <v>33.2029</v>
      </c>
    </row>
    <row r="547" spans="1:8" ht="15" x14ac:dyDescent="0.2">
      <c r="A547" s="426">
        <v>44309.750023148146</v>
      </c>
      <c r="B547" s="427">
        <v>456.9</v>
      </c>
      <c r="C547" s="427">
        <v>2</v>
      </c>
      <c r="D547" s="427">
        <v>4</v>
      </c>
      <c r="E547" s="427">
        <v>88</v>
      </c>
      <c r="F547" s="427">
        <v>0.9</v>
      </c>
      <c r="G547" s="427">
        <v>0</v>
      </c>
      <c r="H547" s="427">
        <v>12.6952</v>
      </c>
    </row>
    <row r="548" spans="1:8" ht="15" x14ac:dyDescent="0.2">
      <c r="A548" s="426">
        <v>44309.791689814818</v>
      </c>
      <c r="B548" s="427">
        <v>457.2</v>
      </c>
      <c r="C548" s="427">
        <v>1.4</v>
      </c>
      <c r="D548" s="427">
        <v>3.8</v>
      </c>
      <c r="E548" s="427">
        <v>88</v>
      </c>
      <c r="F548" s="427">
        <v>0.9</v>
      </c>
      <c r="G548" s="427">
        <v>45</v>
      </c>
      <c r="H548" s="427">
        <v>13.334099999999999</v>
      </c>
    </row>
    <row r="549" spans="1:8" ht="15" x14ac:dyDescent="0.2">
      <c r="A549" s="426">
        <v>44309.833344907405</v>
      </c>
      <c r="B549" s="427">
        <v>457.8</v>
      </c>
      <c r="C549" s="427">
        <v>0</v>
      </c>
      <c r="D549" s="427">
        <v>3.2</v>
      </c>
      <c r="E549" s="427">
        <v>91</v>
      </c>
      <c r="F549" s="427">
        <v>0.9</v>
      </c>
      <c r="G549" s="427">
        <v>22.5</v>
      </c>
      <c r="H549" s="427">
        <v>11.3895</v>
      </c>
    </row>
    <row r="550" spans="1:8" ht="15" x14ac:dyDescent="0.2">
      <c r="A550" s="426">
        <v>44309.875023148146</v>
      </c>
      <c r="B550" s="427">
        <v>458.1</v>
      </c>
      <c r="C550" s="427">
        <v>0.2</v>
      </c>
      <c r="D550" s="427">
        <v>2.9</v>
      </c>
      <c r="E550" s="427">
        <v>91</v>
      </c>
      <c r="F550" s="427">
        <v>0.4</v>
      </c>
      <c r="G550" s="427">
        <v>22.5</v>
      </c>
      <c r="H550" s="427">
        <v>9.5528499999999994</v>
      </c>
    </row>
    <row r="551" spans="1:8" ht="15" x14ac:dyDescent="0.2">
      <c r="A551" s="426">
        <v>44309.916689814818</v>
      </c>
      <c r="B551" s="427">
        <v>458.4</v>
      </c>
      <c r="C551" s="427">
        <v>0</v>
      </c>
      <c r="D551" s="427">
        <v>3.3</v>
      </c>
      <c r="E551" s="427">
        <v>90</v>
      </c>
      <c r="F551" s="427">
        <v>0</v>
      </c>
      <c r="G551" s="427"/>
      <c r="H551" s="427">
        <v>10.735099999999999</v>
      </c>
    </row>
    <row r="552" spans="1:8" ht="15" x14ac:dyDescent="0.2">
      <c r="A552" s="426">
        <v>44309.958356481482</v>
      </c>
      <c r="B552" s="427">
        <v>458.5</v>
      </c>
      <c r="C552" s="427">
        <v>0</v>
      </c>
      <c r="D552" s="427">
        <v>3.1</v>
      </c>
      <c r="E552" s="427">
        <v>91</v>
      </c>
      <c r="F552" s="427">
        <v>0</v>
      </c>
      <c r="G552" s="427"/>
      <c r="H552" s="427">
        <v>12.2155</v>
      </c>
    </row>
    <row r="553" spans="1:8" ht="15" x14ac:dyDescent="0.2">
      <c r="A553" s="426">
        <v>44310.000023148146</v>
      </c>
      <c r="B553" s="427">
        <v>458.4</v>
      </c>
      <c r="C553" s="427">
        <v>0</v>
      </c>
      <c r="D553" s="427">
        <v>3.1</v>
      </c>
      <c r="E553" s="427">
        <v>90</v>
      </c>
      <c r="F553" s="427">
        <v>0.4</v>
      </c>
      <c r="G553" s="427">
        <v>315</v>
      </c>
      <c r="H553" s="427">
        <v>9.2014200000000006</v>
      </c>
    </row>
    <row r="554" spans="1:8" ht="15" x14ac:dyDescent="0.2">
      <c r="A554" s="426">
        <v>44310.041689814818</v>
      </c>
      <c r="B554" s="427">
        <v>457.9</v>
      </c>
      <c r="C554" s="427">
        <v>0</v>
      </c>
      <c r="D554" s="427">
        <v>2.2999999999999998</v>
      </c>
      <c r="E554" s="427">
        <v>90</v>
      </c>
      <c r="F554" s="427">
        <v>0</v>
      </c>
      <c r="G554" s="427"/>
      <c r="H554" s="427">
        <v>6.0067500000000003</v>
      </c>
    </row>
    <row r="555" spans="1:8" ht="15" x14ac:dyDescent="0.2">
      <c r="A555" s="426">
        <v>44310.083356481482</v>
      </c>
      <c r="B555" s="427">
        <v>457.7</v>
      </c>
      <c r="C555" s="427">
        <v>0</v>
      </c>
      <c r="D555" s="427">
        <v>1.8</v>
      </c>
      <c r="E555" s="427">
        <v>91</v>
      </c>
      <c r="F555" s="427">
        <v>0</v>
      </c>
      <c r="G555" s="427"/>
      <c r="H555" s="427">
        <v>12.0733</v>
      </c>
    </row>
    <row r="556" spans="1:8" ht="15" x14ac:dyDescent="0.2">
      <c r="A556" s="426">
        <v>44310.125011574077</v>
      </c>
      <c r="B556" s="427">
        <v>457.4</v>
      </c>
      <c r="C556" s="427">
        <v>0</v>
      </c>
      <c r="D556" s="427">
        <v>1.4</v>
      </c>
      <c r="E556" s="427">
        <v>92</v>
      </c>
      <c r="F556" s="427">
        <v>0</v>
      </c>
      <c r="G556" s="427"/>
      <c r="H556" s="427">
        <v>5.7144700000000004</v>
      </c>
    </row>
    <row r="557" spans="1:8" ht="15" x14ac:dyDescent="0.2">
      <c r="A557" s="426">
        <v>44310.166689814818</v>
      </c>
      <c r="B557" s="427">
        <v>457.4</v>
      </c>
      <c r="C557" s="427">
        <v>0</v>
      </c>
      <c r="D557" s="427">
        <v>0.8</v>
      </c>
      <c r="E557" s="427">
        <v>93</v>
      </c>
      <c r="F557" s="427">
        <v>0.4</v>
      </c>
      <c r="G557" s="427">
        <v>292.5</v>
      </c>
      <c r="H557" s="427">
        <v>4.1663899999999998</v>
      </c>
    </row>
    <row r="558" spans="1:8" ht="15" x14ac:dyDescent="0.2">
      <c r="A558" s="426">
        <v>44310.208356481482</v>
      </c>
      <c r="B558" s="427">
        <v>457.4</v>
      </c>
      <c r="C558" s="427">
        <v>0</v>
      </c>
      <c r="D558" s="427">
        <v>0.3</v>
      </c>
      <c r="E558" s="427">
        <v>93</v>
      </c>
      <c r="F558" s="427">
        <v>0</v>
      </c>
      <c r="G558" s="427"/>
      <c r="H558" s="427">
        <v>8.7690300000000008</v>
      </c>
    </row>
    <row r="559" spans="1:8" ht="15" x14ac:dyDescent="0.2">
      <c r="A559" s="426">
        <v>44310.250011574077</v>
      </c>
      <c r="B559" s="427">
        <v>457.8</v>
      </c>
      <c r="C559" s="427">
        <v>0</v>
      </c>
      <c r="D559" s="427">
        <v>-0.2</v>
      </c>
      <c r="E559" s="427">
        <v>93</v>
      </c>
      <c r="F559" s="427">
        <v>0</v>
      </c>
      <c r="G559" s="427"/>
      <c r="H559" s="427">
        <v>19.740200000000002</v>
      </c>
    </row>
    <row r="560" spans="1:8" ht="15" x14ac:dyDescent="0.2">
      <c r="A560" s="426">
        <v>44310.291678240741</v>
      </c>
      <c r="B560" s="427">
        <v>458.1</v>
      </c>
      <c r="C560" s="427">
        <v>0</v>
      </c>
      <c r="D560" s="427">
        <v>0.1</v>
      </c>
      <c r="E560" s="427">
        <v>94</v>
      </c>
      <c r="F560" s="427">
        <v>0</v>
      </c>
      <c r="G560" s="427"/>
      <c r="H560" s="427">
        <v>10.292299999999999</v>
      </c>
    </row>
    <row r="561" spans="1:8" ht="15" x14ac:dyDescent="0.2">
      <c r="A561" s="426">
        <v>44310.333356481482</v>
      </c>
      <c r="B561" s="427">
        <v>458.2</v>
      </c>
      <c r="C561" s="427">
        <v>0</v>
      </c>
      <c r="D561" s="427">
        <v>1.9</v>
      </c>
      <c r="E561" s="427">
        <v>94</v>
      </c>
      <c r="F561" s="427">
        <v>0</v>
      </c>
      <c r="G561" s="427"/>
      <c r="H561" s="427">
        <v>35.0749</v>
      </c>
    </row>
    <row r="562" spans="1:8" ht="15" x14ac:dyDescent="0.2">
      <c r="A562" s="426">
        <v>44310.375011574077</v>
      </c>
      <c r="B562" s="427">
        <v>458.7</v>
      </c>
      <c r="C562" s="427">
        <v>0</v>
      </c>
      <c r="D562" s="427">
        <v>6.1</v>
      </c>
      <c r="E562" s="427">
        <v>88</v>
      </c>
      <c r="F562" s="427">
        <v>0.4</v>
      </c>
      <c r="G562" s="427">
        <v>135</v>
      </c>
      <c r="H562" s="427">
        <v>64.321200000000005</v>
      </c>
    </row>
    <row r="563" spans="1:8" ht="15" x14ac:dyDescent="0.2">
      <c r="A563" s="426">
        <v>44310.416678240741</v>
      </c>
      <c r="B563" s="427">
        <v>458.8</v>
      </c>
      <c r="C563" s="427">
        <v>0</v>
      </c>
      <c r="D563" s="427">
        <v>7.3</v>
      </c>
      <c r="E563" s="427">
        <v>80</v>
      </c>
      <c r="F563" s="427">
        <v>1.3</v>
      </c>
      <c r="G563" s="427">
        <v>337.5</v>
      </c>
      <c r="H563" s="427">
        <v>22.0289</v>
      </c>
    </row>
    <row r="564" spans="1:8" ht="15" x14ac:dyDescent="0.2">
      <c r="A564" s="426">
        <v>44310.458356481482</v>
      </c>
      <c r="B564" s="427">
        <v>458.7</v>
      </c>
      <c r="C564" s="427">
        <v>0</v>
      </c>
      <c r="D564" s="427">
        <v>9.1999999999999993</v>
      </c>
      <c r="E564" s="427">
        <v>71</v>
      </c>
      <c r="F564" s="427">
        <v>1.3</v>
      </c>
      <c r="G564" s="427">
        <v>0</v>
      </c>
      <c r="H564" s="427">
        <v>16.587900000000001</v>
      </c>
    </row>
    <row r="565" spans="1:8" ht="15" x14ac:dyDescent="0.2">
      <c r="A565" s="426">
        <v>44310.500011574077</v>
      </c>
      <c r="B565" s="427">
        <v>458.2</v>
      </c>
      <c r="C565" s="427">
        <v>0</v>
      </c>
      <c r="D565" s="427">
        <v>11.9</v>
      </c>
      <c r="E565" s="427">
        <v>65</v>
      </c>
      <c r="F565" s="427">
        <v>1.8</v>
      </c>
      <c r="G565" s="427">
        <v>22.5</v>
      </c>
      <c r="H565" s="427">
        <v>16.1859</v>
      </c>
    </row>
    <row r="566" spans="1:8" ht="15" x14ac:dyDescent="0.2">
      <c r="A566" s="426">
        <v>44310.541678240741</v>
      </c>
      <c r="B566" s="427">
        <v>457.8</v>
      </c>
      <c r="C566" s="427">
        <v>0</v>
      </c>
      <c r="D566" s="427">
        <v>10.9</v>
      </c>
      <c r="E566" s="427">
        <v>63</v>
      </c>
      <c r="F566" s="427">
        <v>2.7</v>
      </c>
      <c r="G566" s="427">
        <v>315</v>
      </c>
      <c r="H566" s="427">
        <v>16.474399999999999</v>
      </c>
    </row>
    <row r="567" spans="1:8" ht="15" x14ac:dyDescent="0.2">
      <c r="A567" s="426">
        <v>44310.583356481482</v>
      </c>
      <c r="B567" s="427">
        <v>457.2</v>
      </c>
      <c r="C567" s="427">
        <v>0</v>
      </c>
      <c r="D567" s="427">
        <v>11.3</v>
      </c>
      <c r="E567" s="427">
        <v>63</v>
      </c>
      <c r="F567" s="427">
        <v>2.2000000000000002</v>
      </c>
      <c r="G567" s="427">
        <v>337.5</v>
      </c>
      <c r="H567" s="427">
        <v>16.8309</v>
      </c>
    </row>
    <row r="568" spans="1:8" ht="15" x14ac:dyDescent="0.2">
      <c r="A568" s="426">
        <v>44310.625023148146</v>
      </c>
      <c r="B568" s="427">
        <v>456.6</v>
      </c>
      <c r="C568" s="427">
        <v>0</v>
      </c>
      <c r="D568" s="427">
        <v>12.7</v>
      </c>
      <c r="E568" s="427">
        <v>64</v>
      </c>
      <c r="F568" s="427">
        <v>2.2000000000000002</v>
      </c>
      <c r="G568" s="427">
        <v>0</v>
      </c>
      <c r="H568" s="427">
        <v>21.4162</v>
      </c>
    </row>
    <row r="569" spans="1:8" ht="15" x14ac:dyDescent="0.2">
      <c r="A569" s="426">
        <v>44310.666689814818</v>
      </c>
      <c r="B569" s="427">
        <v>456.5</v>
      </c>
      <c r="C569" s="427">
        <v>0</v>
      </c>
      <c r="D569" s="427">
        <v>11.2</v>
      </c>
      <c r="E569" s="427">
        <v>69</v>
      </c>
      <c r="F569" s="427">
        <v>2.2000000000000002</v>
      </c>
      <c r="G569" s="427">
        <v>0</v>
      </c>
      <c r="H569" s="427">
        <v>30.3826</v>
      </c>
    </row>
    <row r="570" spans="1:8" ht="15" x14ac:dyDescent="0.2">
      <c r="A570" s="426">
        <v>44310.708356481482</v>
      </c>
      <c r="B570" s="427">
        <v>456.4</v>
      </c>
      <c r="C570" s="427">
        <v>0</v>
      </c>
      <c r="D570" s="427">
        <v>9.1</v>
      </c>
      <c r="E570" s="427">
        <v>74</v>
      </c>
      <c r="F570" s="427">
        <v>2.2000000000000002</v>
      </c>
      <c r="G570" s="427">
        <v>0</v>
      </c>
      <c r="H570" s="427">
        <v>34.084699999999998</v>
      </c>
    </row>
    <row r="571" spans="1:8" ht="15" x14ac:dyDescent="0.2">
      <c r="A571" s="426">
        <v>44310.750011574077</v>
      </c>
      <c r="B571" s="427">
        <v>456.6</v>
      </c>
      <c r="C571" s="427">
        <v>0</v>
      </c>
      <c r="D571" s="427">
        <v>6.9</v>
      </c>
      <c r="E571" s="427">
        <v>76</v>
      </c>
      <c r="F571" s="427">
        <v>2.2000000000000002</v>
      </c>
      <c r="G571" s="427">
        <v>0</v>
      </c>
      <c r="H571" s="427">
        <v>21.6191</v>
      </c>
    </row>
    <row r="572" spans="1:8" ht="15" x14ac:dyDescent="0.2">
      <c r="A572" s="426">
        <v>44310.791678240741</v>
      </c>
      <c r="B572" s="427">
        <v>457.2</v>
      </c>
      <c r="C572" s="427">
        <v>0</v>
      </c>
      <c r="D572" s="427">
        <v>5.7</v>
      </c>
      <c r="E572" s="427">
        <v>84</v>
      </c>
      <c r="F572" s="427">
        <v>1.8</v>
      </c>
      <c r="G572" s="427">
        <v>0</v>
      </c>
      <c r="H572" s="427">
        <v>33.149299999999997</v>
      </c>
    </row>
    <row r="573" spans="1:8" ht="15" x14ac:dyDescent="0.2">
      <c r="A573" s="426">
        <v>44310.833356481482</v>
      </c>
      <c r="B573" s="427">
        <v>457.6</v>
      </c>
      <c r="C573" s="427">
        <v>0</v>
      </c>
      <c r="D573" s="427">
        <v>5.3</v>
      </c>
      <c r="E573" s="427">
        <v>87</v>
      </c>
      <c r="F573" s="427">
        <v>1.3</v>
      </c>
      <c r="G573" s="427">
        <v>0</v>
      </c>
      <c r="H573" s="427">
        <v>37.360700000000001</v>
      </c>
    </row>
    <row r="574" spans="1:8" ht="15" x14ac:dyDescent="0.2">
      <c r="A574" s="426">
        <v>44310.875023148146</v>
      </c>
      <c r="B574" s="427">
        <v>457.8</v>
      </c>
      <c r="C574" s="427">
        <v>0</v>
      </c>
      <c r="D574" s="427">
        <v>5.4</v>
      </c>
      <c r="E574" s="427">
        <v>88</v>
      </c>
      <c r="F574" s="427">
        <v>0.9</v>
      </c>
      <c r="G574" s="427">
        <v>45</v>
      </c>
      <c r="H574" s="427">
        <v>35.700299999999999</v>
      </c>
    </row>
    <row r="575" spans="1:8" ht="15" x14ac:dyDescent="0.2">
      <c r="A575" s="426">
        <v>44310.916678240741</v>
      </c>
      <c r="B575" s="427">
        <v>457.8</v>
      </c>
      <c r="C575" s="427">
        <v>0</v>
      </c>
      <c r="D575" s="427">
        <v>5.3</v>
      </c>
      <c r="E575" s="427">
        <v>85</v>
      </c>
      <c r="F575" s="427">
        <v>0.4</v>
      </c>
      <c r="G575" s="427">
        <v>337.5</v>
      </c>
      <c r="H575" s="427">
        <v>20.230799999999999</v>
      </c>
    </row>
    <row r="576" spans="1:8" ht="15" x14ac:dyDescent="0.2">
      <c r="A576" s="426">
        <v>44310.958356481482</v>
      </c>
      <c r="B576" s="427">
        <v>457.7</v>
      </c>
      <c r="C576" s="427">
        <v>0</v>
      </c>
      <c r="D576" s="427">
        <v>4.7</v>
      </c>
      <c r="E576" s="427">
        <v>86</v>
      </c>
      <c r="F576" s="427">
        <v>0.4</v>
      </c>
      <c r="G576" s="427">
        <v>315</v>
      </c>
      <c r="H576" s="427">
        <v>4.1242400000000004</v>
      </c>
    </row>
    <row r="577" spans="1:8" ht="15" x14ac:dyDescent="0.2">
      <c r="A577" s="426">
        <v>44311.000011574077</v>
      </c>
      <c r="B577" s="427">
        <v>457.8</v>
      </c>
      <c r="C577" s="427">
        <v>0</v>
      </c>
      <c r="D577" s="427">
        <v>4.4000000000000004</v>
      </c>
      <c r="E577" s="427">
        <v>87</v>
      </c>
      <c r="F577" s="427">
        <v>0.4</v>
      </c>
      <c r="G577" s="427">
        <v>315</v>
      </c>
      <c r="H577" s="427">
        <v>8.7651199999999996</v>
      </c>
    </row>
    <row r="578" spans="1:8" ht="15" x14ac:dyDescent="0.2">
      <c r="A578" s="426">
        <v>44311.041689814818</v>
      </c>
      <c r="B578" s="427">
        <v>457.5</v>
      </c>
      <c r="C578" s="427">
        <v>0</v>
      </c>
      <c r="D578" s="427">
        <v>2.7</v>
      </c>
      <c r="E578" s="427">
        <v>90</v>
      </c>
      <c r="F578" s="427">
        <v>0</v>
      </c>
      <c r="G578" s="427"/>
      <c r="H578" s="427">
        <v>13.5426</v>
      </c>
    </row>
    <row r="579" spans="1:8" ht="15" x14ac:dyDescent="0.2">
      <c r="A579" s="426">
        <v>44311.083356481482</v>
      </c>
      <c r="B579" s="427">
        <v>457.2</v>
      </c>
      <c r="C579" s="427">
        <v>0</v>
      </c>
      <c r="D579" s="427">
        <v>2.1</v>
      </c>
      <c r="E579" s="427">
        <v>91</v>
      </c>
      <c r="F579" s="427">
        <v>0</v>
      </c>
      <c r="G579" s="427"/>
      <c r="H579" s="427">
        <v>9.7648899999999994</v>
      </c>
    </row>
    <row r="580" spans="1:8" ht="15" x14ac:dyDescent="0.2">
      <c r="A580" s="426">
        <v>44311.125023148146</v>
      </c>
      <c r="B580" s="427">
        <v>457.1</v>
      </c>
      <c r="C580" s="427">
        <v>0</v>
      </c>
      <c r="D580" s="427">
        <v>2.5</v>
      </c>
      <c r="E580" s="427">
        <v>93</v>
      </c>
      <c r="F580" s="427">
        <v>0</v>
      </c>
      <c r="G580" s="427"/>
      <c r="H580" s="427">
        <v>21.406099999999999</v>
      </c>
    </row>
    <row r="581" spans="1:8" ht="15" x14ac:dyDescent="0.2">
      <c r="A581" s="426">
        <v>44311.166678240741</v>
      </c>
      <c r="B581" s="427">
        <v>457.2</v>
      </c>
      <c r="C581" s="427">
        <v>0</v>
      </c>
      <c r="D581" s="427">
        <v>2.2999999999999998</v>
      </c>
      <c r="E581" s="427">
        <v>93</v>
      </c>
      <c r="F581" s="427">
        <v>0</v>
      </c>
      <c r="G581" s="427"/>
      <c r="H581" s="427">
        <v>16.686</v>
      </c>
    </row>
    <row r="582" spans="1:8" ht="15" x14ac:dyDescent="0.2">
      <c r="A582" s="426">
        <v>44311.208344907405</v>
      </c>
      <c r="B582" s="427">
        <v>457.5</v>
      </c>
      <c r="C582" s="427">
        <v>0</v>
      </c>
      <c r="D582" s="427">
        <v>2.5</v>
      </c>
      <c r="E582" s="427">
        <v>88</v>
      </c>
      <c r="F582" s="427">
        <v>0.9</v>
      </c>
      <c r="G582" s="427">
        <v>337.5</v>
      </c>
      <c r="H582" s="427">
        <v>9.8447200000000006</v>
      </c>
    </row>
    <row r="583" spans="1:8" ht="15" x14ac:dyDescent="0.2">
      <c r="A583" s="426">
        <v>44311.250011574077</v>
      </c>
      <c r="B583" s="427">
        <v>457.5</v>
      </c>
      <c r="C583" s="427">
        <v>0</v>
      </c>
      <c r="D583" s="427">
        <v>2.2999999999999998</v>
      </c>
      <c r="E583" s="427">
        <v>87</v>
      </c>
      <c r="F583" s="427">
        <v>0</v>
      </c>
      <c r="G583" s="427"/>
      <c r="H583" s="427">
        <v>13.1518</v>
      </c>
    </row>
    <row r="584" spans="1:8" ht="15" x14ac:dyDescent="0.2">
      <c r="A584" s="426">
        <v>44311.291689814818</v>
      </c>
      <c r="B584" s="427">
        <v>457.7</v>
      </c>
      <c r="C584" s="427">
        <v>0</v>
      </c>
      <c r="D584" s="427">
        <v>2.6</v>
      </c>
      <c r="E584" s="427">
        <v>88</v>
      </c>
      <c r="F584" s="427">
        <v>0</v>
      </c>
      <c r="G584" s="427"/>
      <c r="H584" s="427">
        <v>26.3751</v>
      </c>
    </row>
    <row r="585" spans="1:8" ht="15" x14ac:dyDescent="0.2">
      <c r="A585" s="426">
        <v>44311.333368055559</v>
      </c>
      <c r="B585" s="427">
        <v>458.2</v>
      </c>
      <c r="C585" s="427">
        <v>0</v>
      </c>
      <c r="D585" s="427">
        <v>4.0999999999999996</v>
      </c>
      <c r="E585" s="427">
        <v>85</v>
      </c>
      <c r="F585" s="427">
        <v>0.4</v>
      </c>
      <c r="G585" s="427">
        <v>247.5</v>
      </c>
      <c r="H585" s="427">
        <v>22.3157</v>
      </c>
    </row>
    <row r="586" spans="1:8" ht="15" x14ac:dyDescent="0.2">
      <c r="A586" s="426">
        <v>44311.375011574077</v>
      </c>
      <c r="B586" s="427">
        <v>458.7</v>
      </c>
      <c r="C586" s="427">
        <v>0</v>
      </c>
      <c r="D586" s="427">
        <v>7.5</v>
      </c>
      <c r="E586" s="427">
        <v>72</v>
      </c>
      <c r="F586" s="427">
        <v>0.4</v>
      </c>
      <c r="G586" s="427">
        <v>180</v>
      </c>
      <c r="H586" s="427">
        <v>27.682600000000001</v>
      </c>
    </row>
    <row r="587" spans="1:8" ht="15" x14ac:dyDescent="0.2">
      <c r="A587" s="426">
        <v>44311.416689814818</v>
      </c>
      <c r="B587" s="427">
        <v>458.7</v>
      </c>
      <c r="C587" s="427">
        <v>0</v>
      </c>
      <c r="D587" s="427">
        <v>8.4</v>
      </c>
      <c r="E587" s="427">
        <v>65</v>
      </c>
      <c r="F587" s="427">
        <v>0.9</v>
      </c>
      <c r="G587" s="427">
        <v>22.5</v>
      </c>
      <c r="H587" s="427">
        <v>23.949100000000001</v>
      </c>
    </row>
    <row r="588" spans="1:8" ht="15" x14ac:dyDescent="0.2">
      <c r="A588" s="426">
        <v>44311.458356481482</v>
      </c>
      <c r="B588" s="427">
        <v>458.7</v>
      </c>
      <c r="C588" s="427">
        <v>0</v>
      </c>
      <c r="D588" s="427">
        <v>10.9</v>
      </c>
      <c r="E588" s="427">
        <v>50</v>
      </c>
      <c r="F588" s="427">
        <v>0.9</v>
      </c>
      <c r="G588" s="427">
        <v>22.5</v>
      </c>
      <c r="H588" s="427">
        <v>5.7443999999999997</v>
      </c>
    </row>
    <row r="589" spans="1:8" ht="15" x14ac:dyDescent="0.2">
      <c r="A589" s="426">
        <v>44311.500023148146</v>
      </c>
      <c r="B589" s="427">
        <v>458.1</v>
      </c>
      <c r="C589" s="427">
        <v>0</v>
      </c>
      <c r="D589" s="427">
        <v>12.3</v>
      </c>
      <c r="E589" s="427">
        <v>52</v>
      </c>
      <c r="F589" s="427">
        <v>1.3</v>
      </c>
      <c r="G589" s="427">
        <v>337.5</v>
      </c>
      <c r="H589" s="427">
        <v>5.9797000000000002</v>
      </c>
    </row>
    <row r="590" spans="1:8" ht="15" x14ac:dyDescent="0.2">
      <c r="A590" s="426">
        <v>44311.541689814818</v>
      </c>
      <c r="B590" s="427">
        <v>457.8</v>
      </c>
      <c r="C590" s="427">
        <v>0</v>
      </c>
      <c r="D590" s="427">
        <v>11.7</v>
      </c>
      <c r="E590" s="427">
        <v>56</v>
      </c>
      <c r="F590" s="427">
        <v>2.2000000000000002</v>
      </c>
      <c r="G590" s="427">
        <v>315</v>
      </c>
      <c r="H590" s="427">
        <v>12.186199999999999</v>
      </c>
    </row>
    <row r="591" spans="1:8" ht="15" x14ac:dyDescent="0.2">
      <c r="A591" s="426">
        <v>44311.583344907405</v>
      </c>
      <c r="B591" s="427">
        <v>457.4</v>
      </c>
      <c r="C591" s="427">
        <v>0</v>
      </c>
      <c r="D591" s="427">
        <v>13.5</v>
      </c>
      <c r="E591" s="427">
        <v>55</v>
      </c>
      <c r="F591" s="427">
        <v>2.7</v>
      </c>
      <c r="G591" s="427">
        <v>315</v>
      </c>
      <c r="H591" s="427">
        <v>23.796700000000001</v>
      </c>
    </row>
    <row r="592" spans="1:8" ht="15" x14ac:dyDescent="0.2">
      <c r="A592" s="426">
        <v>44311.625023148146</v>
      </c>
      <c r="B592" s="427">
        <v>456.8</v>
      </c>
      <c r="C592" s="427">
        <v>0</v>
      </c>
      <c r="D592" s="427">
        <v>11.8</v>
      </c>
      <c r="E592" s="427">
        <v>64</v>
      </c>
      <c r="F592" s="427">
        <v>2.7</v>
      </c>
      <c r="G592" s="427">
        <v>337.5</v>
      </c>
      <c r="H592" s="427">
        <v>25.553799999999999</v>
      </c>
    </row>
    <row r="593" spans="1:8" ht="15" x14ac:dyDescent="0.2">
      <c r="A593" s="426">
        <v>44311.666678240741</v>
      </c>
      <c r="B593" s="427">
        <v>456.6</v>
      </c>
      <c r="C593" s="427">
        <v>0</v>
      </c>
      <c r="D593" s="427">
        <v>12.8</v>
      </c>
      <c r="E593" s="427">
        <v>61</v>
      </c>
      <c r="F593" s="427">
        <v>1.8</v>
      </c>
      <c r="G593" s="427">
        <v>337.5</v>
      </c>
      <c r="H593" s="427">
        <v>35.930399999999999</v>
      </c>
    </row>
    <row r="594" spans="1:8" ht="15" x14ac:dyDescent="0.2">
      <c r="A594" s="426">
        <v>44311.708344907405</v>
      </c>
      <c r="B594" s="427">
        <v>456.7</v>
      </c>
      <c r="C594" s="427">
        <v>0</v>
      </c>
      <c r="D594" s="427">
        <v>9.1999999999999993</v>
      </c>
      <c r="E594" s="427">
        <v>71</v>
      </c>
      <c r="F594" s="427">
        <v>2.2000000000000002</v>
      </c>
      <c r="G594" s="427">
        <v>0</v>
      </c>
      <c r="H594" s="427">
        <v>27.3323</v>
      </c>
    </row>
    <row r="595" spans="1:8" ht="15" x14ac:dyDescent="0.2">
      <c r="A595" s="426">
        <v>44311.750023148146</v>
      </c>
      <c r="B595" s="427">
        <v>456.9</v>
      </c>
      <c r="C595" s="427">
        <v>0</v>
      </c>
      <c r="D595" s="427">
        <v>7.6</v>
      </c>
      <c r="E595" s="427">
        <v>76</v>
      </c>
      <c r="F595" s="427">
        <v>1.3</v>
      </c>
      <c r="G595" s="427">
        <v>337.5</v>
      </c>
      <c r="H595" s="427">
        <v>28.971900000000002</v>
      </c>
    </row>
    <row r="596" spans="1:8" ht="15" x14ac:dyDescent="0.2">
      <c r="A596" s="426">
        <v>44311.791689814818</v>
      </c>
      <c r="B596" s="427">
        <v>457.4</v>
      </c>
      <c r="C596" s="427">
        <v>0</v>
      </c>
      <c r="D596" s="427">
        <v>6.6</v>
      </c>
      <c r="E596" s="427">
        <v>81</v>
      </c>
      <c r="F596" s="427">
        <v>1.3</v>
      </c>
      <c r="G596" s="427">
        <v>337.5</v>
      </c>
      <c r="H596" s="427">
        <v>31.423400000000001</v>
      </c>
    </row>
    <row r="597" spans="1:8" ht="15" x14ac:dyDescent="0.2">
      <c r="A597" s="426">
        <v>44311.833344907405</v>
      </c>
      <c r="B597" s="427">
        <v>457.8</v>
      </c>
      <c r="C597" s="427">
        <v>0</v>
      </c>
      <c r="D597" s="427">
        <v>6.2</v>
      </c>
      <c r="E597" s="427">
        <v>85</v>
      </c>
      <c r="F597" s="427">
        <v>0.4</v>
      </c>
      <c r="G597" s="427">
        <v>22.5</v>
      </c>
      <c r="H597" s="427">
        <v>41.343899999999998</v>
      </c>
    </row>
    <row r="598" spans="1:8" ht="15" x14ac:dyDescent="0.2">
      <c r="A598" s="426">
        <v>44311.875023148146</v>
      </c>
      <c r="B598" s="427">
        <v>458.2</v>
      </c>
      <c r="C598" s="427">
        <v>0</v>
      </c>
      <c r="D598" s="427">
        <v>5.9</v>
      </c>
      <c r="E598" s="427">
        <v>87</v>
      </c>
      <c r="F598" s="427">
        <v>0.4</v>
      </c>
      <c r="G598" s="427">
        <v>337.5</v>
      </c>
      <c r="H598" s="427">
        <v>29.743400000000001</v>
      </c>
    </row>
    <row r="599" spans="1:8" ht="15" x14ac:dyDescent="0.2">
      <c r="A599" s="426">
        <v>44311.916678240741</v>
      </c>
      <c r="B599" s="427">
        <v>458.2</v>
      </c>
      <c r="C599" s="427">
        <v>0</v>
      </c>
      <c r="D599" s="427">
        <v>5.9</v>
      </c>
      <c r="E599" s="427">
        <v>86</v>
      </c>
      <c r="F599" s="427">
        <v>0.4</v>
      </c>
      <c r="G599" s="427">
        <v>315</v>
      </c>
      <c r="H599" s="427">
        <v>20.033999999999999</v>
      </c>
    </row>
    <row r="600" spans="1:8" ht="15" x14ac:dyDescent="0.2">
      <c r="A600" s="426">
        <v>44311.958356481482</v>
      </c>
      <c r="B600" s="427">
        <v>458.2</v>
      </c>
      <c r="C600" s="427">
        <v>0</v>
      </c>
      <c r="D600" s="427">
        <v>5.3</v>
      </c>
      <c r="E600" s="427">
        <v>88</v>
      </c>
      <c r="F600" s="427">
        <v>0.4</v>
      </c>
      <c r="G600" s="427">
        <v>0</v>
      </c>
      <c r="H600" s="427">
        <v>26.736000000000001</v>
      </c>
    </row>
    <row r="601" spans="1:8" ht="15" x14ac:dyDescent="0.2">
      <c r="A601" s="426">
        <v>44312.000011574077</v>
      </c>
      <c r="B601" s="427">
        <v>458.3</v>
      </c>
      <c r="C601" s="427">
        <v>0</v>
      </c>
      <c r="D601" s="427">
        <v>4.9000000000000004</v>
      </c>
      <c r="E601" s="427">
        <v>88</v>
      </c>
      <c r="F601" s="427">
        <v>0.4</v>
      </c>
      <c r="G601" s="427">
        <v>0</v>
      </c>
      <c r="H601" s="427">
        <v>11.222899999999999</v>
      </c>
    </row>
    <row r="602" spans="1:8" ht="15" x14ac:dyDescent="0.2">
      <c r="A602" s="426">
        <v>44312.041689814818</v>
      </c>
      <c r="B602" s="427">
        <v>457.6</v>
      </c>
      <c r="C602" s="427">
        <v>0</v>
      </c>
      <c r="D602" s="427">
        <v>4.3</v>
      </c>
      <c r="E602" s="427">
        <v>88</v>
      </c>
      <c r="F602" s="427">
        <v>0.4</v>
      </c>
      <c r="G602" s="427">
        <v>337.5</v>
      </c>
      <c r="H602" s="427">
        <v>8.6912099999999999</v>
      </c>
    </row>
    <row r="603" spans="1:8" ht="15" x14ac:dyDescent="0.2">
      <c r="A603" s="426">
        <v>44312.083344907405</v>
      </c>
      <c r="B603" s="427">
        <v>457.5</v>
      </c>
      <c r="C603" s="427">
        <v>0</v>
      </c>
      <c r="D603" s="427">
        <v>3.7</v>
      </c>
      <c r="E603" s="427">
        <v>90</v>
      </c>
      <c r="F603" s="427">
        <v>0.4</v>
      </c>
      <c r="G603" s="427">
        <v>337.5</v>
      </c>
      <c r="H603" s="427">
        <v>9.8341600000000007</v>
      </c>
    </row>
    <row r="604" spans="1:8" ht="15" x14ac:dyDescent="0.2">
      <c r="A604" s="426">
        <v>44312.125023148146</v>
      </c>
      <c r="B604" s="427">
        <v>457.2</v>
      </c>
      <c r="C604" s="427">
        <v>0</v>
      </c>
      <c r="D604" s="427">
        <v>4</v>
      </c>
      <c r="E604" s="427">
        <v>92</v>
      </c>
      <c r="F604" s="427">
        <v>0</v>
      </c>
      <c r="G604" s="427"/>
      <c r="H604" s="427">
        <v>16.341799999999999</v>
      </c>
    </row>
    <row r="605" spans="1:8" ht="15" x14ac:dyDescent="0.2">
      <c r="A605" s="426">
        <v>44312.166678240741</v>
      </c>
      <c r="B605" s="427">
        <v>457</v>
      </c>
      <c r="C605" s="427">
        <v>0</v>
      </c>
      <c r="D605" s="427">
        <v>3.9</v>
      </c>
      <c r="E605" s="427">
        <v>90</v>
      </c>
      <c r="F605" s="427">
        <v>0.4</v>
      </c>
      <c r="G605" s="427">
        <v>180</v>
      </c>
      <c r="H605" s="427">
        <v>29.989100000000001</v>
      </c>
    </row>
    <row r="606" spans="1:8" ht="15" x14ac:dyDescent="0.2">
      <c r="A606" s="426">
        <v>44312.208344907405</v>
      </c>
      <c r="B606" s="427">
        <v>457.2</v>
      </c>
      <c r="C606" s="427">
        <v>0</v>
      </c>
      <c r="D606" s="427">
        <v>3.6</v>
      </c>
      <c r="E606" s="427">
        <v>89</v>
      </c>
      <c r="F606" s="427">
        <v>0</v>
      </c>
      <c r="G606" s="427"/>
      <c r="H606" s="427">
        <v>16.356100000000001</v>
      </c>
    </row>
    <row r="607" spans="1:8" ht="15" x14ac:dyDescent="0.2">
      <c r="A607" s="426">
        <v>44312.250023148146</v>
      </c>
      <c r="B607" s="427">
        <v>457.2</v>
      </c>
      <c r="C607" s="427">
        <v>0</v>
      </c>
      <c r="D607" s="427">
        <v>2.8</v>
      </c>
      <c r="E607" s="427">
        <v>91</v>
      </c>
      <c r="F607" s="427">
        <v>0</v>
      </c>
      <c r="G607" s="427"/>
      <c r="H607" s="427">
        <v>20.256799999999998</v>
      </c>
    </row>
    <row r="608" spans="1:8" ht="15" x14ac:dyDescent="0.2">
      <c r="A608" s="426">
        <v>44312.291678240741</v>
      </c>
      <c r="B608" s="427">
        <v>457.5</v>
      </c>
      <c r="C608" s="427">
        <v>0</v>
      </c>
      <c r="D608" s="427">
        <v>3.4</v>
      </c>
      <c r="E608" s="427">
        <v>90</v>
      </c>
      <c r="F608" s="427">
        <v>0.4</v>
      </c>
      <c r="G608" s="427">
        <v>157.5</v>
      </c>
      <c r="H608" s="427">
        <v>25.6754</v>
      </c>
    </row>
    <row r="609" spans="1:8" ht="15" x14ac:dyDescent="0.2">
      <c r="A609" s="426">
        <v>44312.333356481482</v>
      </c>
      <c r="B609" s="427">
        <v>457.8</v>
      </c>
      <c r="C609" s="427">
        <v>0</v>
      </c>
      <c r="D609" s="427">
        <v>5.5</v>
      </c>
      <c r="E609" s="427">
        <v>80</v>
      </c>
      <c r="F609" s="427">
        <v>0.4</v>
      </c>
      <c r="G609" s="427">
        <v>157.5</v>
      </c>
      <c r="H609" s="427">
        <v>40.3431</v>
      </c>
    </row>
    <row r="610" spans="1:8" ht="15" x14ac:dyDescent="0.2">
      <c r="A610" s="426">
        <v>44312.375023148146</v>
      </c>
      <c r="B610" s="427">
        <v>458.1</v>
      </c>
      <c r="C610" s="427">
        <v>0</v>
      </c>
      <c r="D610" s="427">
        <v>9.3000000000000007</v>
      </c>
      <c r="E610" s="427">
        <v>62</v>
      </c>
      <c r="F610" s="427">
        <v>0.4</v>
      </c>
      <c r="G610" s="427">
        <v>90</v>
      </c>
      <c r="H610" s="427">
        <v>36.4724</v>
      </c>
    </row>
    <row r="611" spans="1:8" ht="15" x14ac:dyDescent="0.2">
      <c r="A611" s="426">
        <v>44312.416678240741</v>
      </c>
      <c r="B611" s="427">
        <v>458.3</v>
      </c>
      <c r="C611" s="427">
        <v>0</v>
      </c>
      <c r="D611" s="427">
        <v>7.7</v>
      </c>
      <c r="E611" s="427">
        <v>67</v>
      </c>
      <c r="F611" s="427">
        <v>0.9</v>
      </c>
      <c r="G611" s="427">
        <v>315</v>
      </c>
      <c r="H611" s="427">
        <v>36.940600000000003</v>
      </c>
    </row>
    <row r="612" spans="1:8" ht="15" x14ac:dyDescent="0.2">
      <c r="A612" s="426">
        <v>44312.458356481482</v>
      </c>
      <c r="B612" s="427">
        <v>458.3</v>
      </c>
      <c r="C612" s="427">
        <v>0</v>
      </c>
      <c r="D612" s="427">
        <v>8.8000000000000007</v>
      </c>
      <c r="E612" s="427">
        <v>65</v>
      </c>
      <c r="F612" s="427">
        <v>0.9</v>
      </c>
      <c r="G612" s="427">
        <v>0</v>
      </c>
      <c r="H612" s="427">
        <v>36.177599999999998</v>
      </c>
    </row>
    <row r="613" spans="1:8" ht="15" x14ac:dyDescent="0.2">
      <c r="A613" s="426">
        <v>44312.500023148146</v>
      </c>
      <c r="B613" s="427">
        <v>457.6</v>
      </c>
      <c r="C613" s="427">
        <v>0</v>
      </c>
      <c r="D613" s="427">
        <v>9.1</v>
      </c>
      <c r="E613" s="427">
        <v>63</v>
      </c>
      <c r="F613" s="427">
        <v>0.9</v>
      </c>
      <c r="G613" s="427">
        <v>315</v>
      </c>
      <c r="H613" s="427">
        <v>11.2338</v>
      </c>
    </row>
    <row r="614" spans="1:8" ht="15" x14ac:dyDescent="0.2">
      <c r="A614" s="426">
        <v>44312.541678240741</v>
      </c>
      <c r="B614" s="427">
        <v>457.2</v>
      </c>
      <c r="C614" s="427">
        <v>0</v>
      </c>
      <c r="D614" s="427">
        <v>11.9</v>
      </c>
      <c r="E614" s="427">
        <v>57</v>
      </c>
      <c r="F614" s="427">
        <v>1.3</v>
      </c>
      <c r="G614" s="427">
        <v>315</v>
      </c>
      <c r="H614" s="427">
        <v>12.0905</v>
      </c>
    </row>
    <row r="615" spans="1:8" ht="15" x14ac:dyDescent="0.2">
      <c r="A615" s="426">
        <v>44312.583344907405</v>
      </c>
      <c r="B615" s="427">
        <v>456.3</v>
      </c>
      <c r="C615" s="427">
        <v>0</v>
      </c>
      <c r="D615" s="427">
        <v>13.4</v>
      </c>
      <c r="E615" s="427">
        <v>57</v>
      </c>
      <c r="F615" s="427">
        <v>1.8</v>
      </c>
      <c r="G615" s="427">
        <v>337.5</v>
      </c>
      <c r="H615" s="427">
        <v>23.1096</v>
      </c>
    </row>
    <row r="616" spans="1:8" ht="15" x14ac:dyDescent="0.2">
      <c r="A616" s="426">
        <v>44312.625011574077</v>
      </c>
      <c r="B616" s="427">
        <v>456.3</v>
      </c>
      <c r="C616" s="427">
        <v>1.2</v>
      </c>
      <c r="D616" s="427">
        <v>7.9</v>
      </c>
      <c r="E616" s="427">
        <v>70</v>
      </c>
      <c r="F616" s="427">
        <v>2.2000000000000002</v>
      </c>
      <c r="G616" s="427">
        <v>337.5</v>
      </c>
      <c r="H616" s="427">
        <v>39.093699999999998</v>
      </c>
    </row>
    <row r="617" spans="1:8" ht="15" x14ac:dyDescent="0.2">
      <c r="A617" s="426">
        <v>44312.666689814818</v>
      </c>
      <c r="B617" s="427">
        <v>456.5</v>
      </c>
      <c r="C617" s="427">
        <v>2.6</v>
      </c>
      <c r="D617" s="427">
        <v>4.9000000000000004</v>
      </c>
      <c r="E617" s="427">
        <v>83</v>
      </c>
      <c r="F617" s="427">
        <v>0.9</v>
      </c>
      <c r="G617" s="427">
        <v>45</v>
      </c>
      <c r="H617" s="427">
        <v>34.673699999999997</v>
      </c>
    </row>
    <row r="618" spans="1:8" ht="15" x14ac:dyDescent="0.2">
      <c r="A618" s="426">
        <v>44312.708344907405</v>
      </c>
      <c r="B618" s="427">
        <v>456.9</v>
      </c>
      <c r="C618" s="427">
        <v>1</v>
      </c>
      <c r="D618" s="427">
        <v>4.5999999999999996</v>
      </c>
      <c r="E618" s="427">
        <v>78</v>
      </c>
      <c r="F618" s="427">
        <v>1.8</v>
      </c>
      <c r="G618" s="427">
        <v>337.5</v>
      </c>
      <c r="H618" s="427">
        <v>9.0096000000000007</v>
      </c>
    </row>
    <row r="619" spans="1:8" ht="15" x14ac:dyDescent="0.2">
      <c r="A619" s="426">
        <v>44312.750023148146</v>
      </c>
      <c r="B619" s="427">
        <v>457.1</v>
      </c>
      <c r="C619" s="427">
        <v>0.6</v>
      </c>
      <c r="D619" s="427">
        <v>4.3</v>
      </c>
      <c r="E619" s="427">
        <v>82</v>
      </c>
      <c r="F619" s="427">
        <v>0.9</v>
      </c>
      <c r="G619" s="427">
        <v>45</v>
      </c>
      <c r="H619" s="427">
        <v>19.808700000000002</v>
      </c>
    </row>
    <row r="620" spans="1:8" ht="15" x14ac:dyDescent="0.2">
      <c r="A620" s="426">
        <v>44312.791678240741</v>
      </c>
      <c r="B620" s="427">
        <v>457.5</v>
      </c>
      <c r="C620" s="427">
        <v>0.4</v>
      </c>
      <c r="D620" s="427">
        <v>3.1</v>
      </c>
      <c r="E620" s="427">
        <v>87</v>
      </c>
      <c r="F620" s="427">
        <v>0.9</v>
      </c>
      <c r="G620" s="427">
        <v>45</v>
      </c>
      <c r="H620" s="427">
        <v>15.103199999999999</v>
      </c>
    </row>
    <row r="621" spans="1:8" ht="15" x14ac:dyDescent="0.2">
      <c r="A621" s="426">
        <v>44312.833356481482</v>
      </c>
      <c r="B621" s="427">
        <v>458</v>
      </c>
      <c r="C621" s="427">
        <v>0.4</v>
      </c>
      <c r="D621" s="427">
        <v>2.9</v>
      </c>
      <c r="E621" s="427">
        <v>87</v>
      </c>
      <c r="F621" s="427">
        <v>0.9</v>
      </c>
      <c r="G621" s="427">
        <v>45</v>
      </c>
      <c r="H621" s="427">
        <v>12.2879</v>
      </c>
    </row>
    <row r="622" spans="1:8" ht="15" x14ac:dyDescent="0.2">
      <c r="A622" s="426">
        <v>44312.875011574077</v>
      </c>
      <c r="B622" s="427">
        <v>458.1</v>
      </c>
      <c r="C622" s="427">
        <v>0.2</v>
      </c>
      <c r="D622" s="427">
        <v>3.6</v>
      </c>
      <c r="E622" s="427">
        <v>85</v>
      </c>
      <c r="F622" s="427">
        <v>0</v>
      </c>
      <c r="G622" s="427"/>
      <c r="H622" s="427">
        <v>17.435300000000002</v>
      </c>
    </row>
    <row r="623" spans="1:8" ht="15" x14ac:dyDescent="0.2">
      <c r="A623" s="426">
        <v>44312.916689814818</v>
      </c>
      <c r="B623" s="427">
        <v>458.4</v>
      </c>
      <c r="C623" s="427">
        <v>0</v>
      </c>
      <c r="D623" s="427">
        <v>3.7</v>
      </c>
      <c r="E623" s="427">
        <v>84</v>
      </c>
      <c r="F623" s="427">
        <v>0</v>
      </c>
      <c r="G623" s="427"/>
      <c r="H623" s="427">
        <v>23.422599999999999</v>
      </c>
    </row>
    <row r="624" spans="1:8" ht="15" x14ac:dyDescent="0.2">
      <c r="A624" s="426">
        <v>44312.958344907405</v>
      </c>
      <c r="B624" s="427">
        <v>458.4</v>
      </c>
      <c r="C624" s="427">
        <v>0.2</v>
      </c>
      <c r="D624" s="427">
        <v>3.8</v>
      </c>
      <c r="E624" s="427">
        <v>85</v>
      </c>
      <c r="F624" s="427">
        <v>0.4</v>
      </c>
      <c r="G624" s="427">
        <v>45</v>
      </c>
      <c r="H624" s="427">
        <v>12.5908</v>
      </c>
    </row>
    <row r="625" spans="1:8" ht="15" x14ac:dyDescent="0.2">
      <c r="A625" s="426">
        <v>44313.000023148146</v>
      </c>
      <c r="B625" s="427">
        <v>458.3</v>
      </c>
      <c r="C625" s="427">
        <v>0.2</v>
      </c>
      <c r="D625" s="427">
        <v>3.4</v>
      </c>
      <c r="E625" s="427">
        <v>88</v>
      </c>
      <c r="F625" s="427">
        <v>0.4</v>
      </c>
      <c r="G625" s="427">
        <v>157.5</v>
      </c>
      <c r="H625" s="427">
        <v>21.172699999999999</v>
      </c>
    </row>
    <row r="626" spans="1:8" ht="15" x14ac:dyDescent="0.2">
      <c r="A626" s="426">
        <v>44313.041678240741</v>
      </c>
      <c r="B626" s="427">
        <v>457.8</v>
      </c>
      <c r="C626" s="427">
        <v>0</v>
      </c>
      <c r="D626" s="427">
        <v>2.9</v>
      </c>
      <c r="E626" s="427">
        <v>80</v>
      </c>
      <c r="F626" s="427">
        <v>0</v>
      </c>
      <c r="G626" s="427"/>
      <c r="H626" s="427">
        <v>18.339200000000002</v>
      </c>
    </row>
    <row r="627" spans="1:8" ht="15" x14ac:dyDescent="0.2">
      <c r="A627" s="426">
        <v>44313.083356481482</v>
      </c>
      <c r="B627" s="427">
        <v>457.5</v>
      </c>
      <c r="C627" s="427">
        <v>0</v>
      </c>
      <c r="D627" s="427">
        <v>2.7</v>
      </c>
      <c r="E627" s="427">
        <v>85</v>
      </c>
      <c r="F627" s="427">
        <v>0</v>
      </c>
      <c r="G627" s="427"/>
      <c r="H627" s="427">
        <v>25.743500000000001</v>
      </c>
    </row>
    <row r="628" spans="1:8" ht="15" x14ac:dyDescent="0.2">
      <c r="A628" s="426">
        <v>44313.125011574077</v>
      </c>
      <c r="B628" s="427">
        <v>457</v>
      </c>
      <c r="C628" s="427">
        <v>0</v>
      </c>
      <c r="D628" s="427">
        <v>2.2999999999999998</v>
      </c>
      <c r="E628" s="427">
        <v>82</v>
      </c>
      <c r="F628" s="427">
        <v>0.4</v>
      </c>
      <c r="G628" s="427">
        <v>225</v>
      </c>
      <c r="H628" s="427">
        <v>15.427899999999999</v>
      </c>
    </row>
    <row r="629" spans="1:8" ht="15" x14ac:dyDescent="0.2">
      <c r="A629" s="426">
        <v>44313.166678240741</v>
      </c>
      <c r="B629" s="427">
        <v>457</v>
      </c>
      <c r="C629" s="427">
        <v>0</v>
      </c>
      <c r="D629" s="427">
        <v>2.4</v>
      </c>
      <c r="E629" s="427">
        <v>76</v>
      </c>
      <c r="F629" s="427">
        <v>0.4</v>
      </c>
      <c r="G629" s="427">
        <v>270</v>
      </c>
      <c r="H629" s="427">
        <v>5.0472299999999999</v>
      </c>
    </row>
    <row r="630" spans="1:8" ht="15" x14ac:dyDescent="0.2">
      <c r="A630" s="426">
        <v>44313.208344907405</v>
      </c>
      <c r="B630" s="427">
        <v>457.2</v>
      </c>
      <c r="C630" s="427">
        <v>0</v>
      </c>
      <c r="D630" s="427">
        <v>2.1</v>
      </c>
      <c r="E630" s="427">
        <v>77</v>
      </c>
      <c r="F630" s="427">
        <v>0</v>
      </c>
      <c r="G630" s="427"/>
      <c r="H630" s="427">
        <v>19.4908</v>
      </c>
    </row>
    <row r="631" spans="1:8" ht="15" x14ac:dyDescent="0.2">
      <c r="A631" s="426">
        <v>44313.250023148146</v>
      </c>
      <c r="B631" s="427">
        <v>457.3</v>
      </c>
      <c r="C631" s="427">
        <v>0</v>
      </c>
      <c r="D631" s="427">
        <v>1.4</v>
      </c>
      <c r="E631" s="427">
        <v>83</v>
      </c>
      <c r="F631" s="427">
        <v>0</v>
      </c>
      <c r="G631" s="427"/>
      <c r="H631" s="427">
        <v>32.621600000000001</v>
      </c>
    </row>
    <row r="632" spans="1:8" ht="15" x14ac:dyDescent="0.2">
      <c r="A632" s="426">
        <v>44313.291678240741</v>
      </c>
      <c r="B632" s="427">
        <v>457.6</v>
      </c>
      <c r="C632" s="427">
        <v>0</v>
      </c>
      <c r="D632" s="427">
        <v>2.1</v>
      </c>
      <c r="E632" s="427">
        <v>83</v>
      </c>
      <c r="F632" s="427">
        <v>0</v>
      </c>
      <c r="G632" s="427"/>
      <c r="H632" s="427">
        <v>98.231499999999997</v>
      </c>
    </row>
    <row r="633" spans="1:8" ht="15" x14ac:dyDescent="0.2">
      <c r="A633" s="426">
        <v>44313.333356481482</v>
      </c>
      <c r="B633" s="427">
        <v>457.9</v>
      </c>
      <c r="C633" s="427">
        <v>0</v>
      </c>
      <c r="D633" s="427">
        <v>3.3</v>
      </c>
      <c r="E633" s="427">
        <v>83</v>
      </c>
      <c r="F633" s="427">
        <v>0.4</v>
      </c>
      <c r="G633" s="427">
        <v>270</v>
      </c>
      <c r="H633" s="427">
        <v>37.213099999999997</v>
      </c>
    </row>
    <row r="634" spans="1:8" ht="15" x14ac:dyDescent="0.2">
      <c r="A634" s="426">
        <v>44313.375011574077</v>
      </c>
      <c r="B634" s="427">
        <v>458.2</v>
      </c>
      <c r="C634" s="427">
        <v>0.4</v>
      </c>
      <c r="D634" s="427">
        <v>5.3</v>
      </c>
      <c r="E634" s="427">
        <v>74</v>
      </c>
      <c r="F634" s="427">
        <v>0.4</v>
      </c>
      <c r="G634" s="427">
        <v>270</v>
      </c>
      <c r="H634" s="427">
        <v>27.906500000000001</v>
      </c>
    </row>
    <row r="635" spans="1:8" ht="15" x14ac:dyDescent="0.2">
      <c r="A635" s="426">
        <v>44313.416689814818</v>
      </c>
      <c r="B635" s="427">
        <v>458.3</v>
      </c>
      <c r="C635" s="427">
        <v>0</v>
      </c>
      <c r="D635" s="427">
        <v>7.1</v>
      </c>
      <c r="E635" s="427">
        <v>65</v>
      </c>
      <c r="F635" s="427">
        <v>0.9</v>
      </c>
      <c r="G635" s="427">
        <v>157.5</v>
      </c>
      <c r="H635" s="427">
        <v>20.590199999999999</v>
      </c>
    </row>
    <row r="636" spans="1:8" ht="15" x14ac:dyDescent="0.2">
      <c r="A636" s="426">
        <v>44313.458344907405</v>
      </c>
      <c r="B636" s="427">
        <v>458.1</v>
      </c>
      <c r="C636" s="427">
        <v>0</v>
      </c>
      <c r="D636" s="427">
        <v>9.9</v>
      </c>
      <c r="E636" s="427">
        <v>51</v>
      </c>
      <c r="F636" s="427">
        <v>0.9</v>
      </c>
      <c r="G636" s="427">
        <v>202.5</v>
      </c>
      <c r="H636" s="427">
        <v>25.728999999999999</v>
      </c>
    </row>
    <row r="637" spans="1:8" ht="15" x14ac:dyDescent="0.2">
      <c r="A637" s="426">
        <v>44313.500011574077</v>
      </c>
      <c r="B637" s="427">
        <v>457.5</v>
      </c>
      <c r="C637" s="427">
        <v>0</v>
      </c>
      <c r="D637" s="427">
        <v>11.6</v>
      </c>
      <c r="E637" s="427">
        <v>34</v>
      </c>
      <c r="F637" s="427">
        <v>0.9</v>
      </c>
      <c r="G637" s="427">
        <v>315</v>
      </c>
      <c r="H637" s="427"/>
    </row>
    <row r="638" spans="1:8" ht="15" x14ac:dyDescent="0.2">
      <c r="A638" s="426">
        <v>44313.541689814818</v>
      </c>
      <c r="B638" s="427">
        <v>457</v>
      </c>
      <c r="C638" s="427">
        <v>0</v>
      </c>
      <c r="D638" s="427">
        <v>12.1</v>
      </c>
      <c r="E638" s="427">
        <v>40</v>
      </c>
      <c r="F638" s="427">
        <v>1.3</v>
      </c>
      <c r="G638" s="427">
        <v>180</v>
      </c>
      <c r="H638" s="427">
        <v>11.377700000000001</v>
      </c>
    </row>
    <row r="639" spans="1:8" ht="15" x14ac:dyDescent="0.2">
      <c r="A639" s="426">
        <v>44313.583356481482</v>
      </c>
      <c r="B639" s="427">
        <v>456.6</v>
      </c>
      <c r="C639" s="427">
        <v>0</v>
      </c>
      <c r="D639" s="427">
        <v>11.8</v>
      </c>
      <c r="E639" s="427">
        <v>59</v>
      </c>
      <c r="F639" s="427">
        <v>1.3</v>
      </c>
      <c r="G639" s="427">
        <v>315</v>
      </c>
      <c r="H639" s="427">
        <v>33.106499999999997</v>
      </c>
    </row>
    <row r="640" spans="1:8" ht="15" x14ac:dyDescent="0.2">
      <c r="A640" s="426">
        <v>44313.625023148146</v>
      </c>
      <c r="B640" s="427">
        <v>456.2</v>
      </c>
      <c r="C640" s="427">
        <v>0</v>
      </c>
      <c r="D640" s="427">
        <v>10</v>
      </c>
      <c r="E640" s="427">
        <v>68</v>
      </c>
      <c r="F640" s="427">
        <v>2.7</v>
      </c>
      <c r="G640" s="427">
        <v>337.5</v>
      </c>
      <c r="H640" s="427">
        <v>25.198499999999999</v>
      </c>
    </row>
    <row r="641" spans="1:8" ht="15" x14ac:dyDescent="0.2">
      <c r="A641" s="426">
        <v>44313.666678240741</v>
      </c>
      <c r="B641" s="427">
        <v>456.3</v>
      </c>
      <c r="C641" s="427">
        <v>0</v>
      </c>
      <c r="D641" s="427">
        <v>9.6</v>
      </c>
      <c r="E641" s="427">
        <v>74</v>
      </c>
      <c r="F641" s="427">
        <v>2.2000000000000002</v>
      </c>
      <c r="G641" s="427">
        <v>337.5</v>
      </c>
      <c r="H641" s="427">
        <v>27.7699</v>
      </c>
    </row>
    <row r="642" spans="1:8" ht="15" x14ac:dyDescent="0.2">
      <c r="A642" s="426">
        <v>44313.708356481482</v>
      </c>
      <c r="B642" s="427">
        <v>456.3</v>
      </c>
      <c r="C642" s="427">
        <v>0</v>
      </c>
      <c r="D642" s="427">
        <v>7.6</v>
      </c>
      <c r="E642" s="427">
        <v>79</v>
      </c>
      <c r="F642" s="427">
        <v>2.2000000000000002</v>
      </c>
      <c r="G642" s="427">
        <v>0</v>
      </c>
      <c r="H642" s="427">
        <v>32.361499999999999</v>
      </c>
    </row>
    <row r="643" spans="1:8" ht="15" x14ac:dyDescent="0.2">
      <c r="A643" s="426">
        <v>44313.750011574077</v>
      </c>
      <c r="B643" s="427">
        <v>456.6</v>
      </c>
      <c r="C643" s="427">
        <v>0</v>
      </c>
      <c r="D643" s="427">
        <v>6.1</v>
      </c>
      <c r="E643" s="427">
        <v>82</v>
      </c>
      <c r="F643" s="427">
        <v>1.8</v>
      </c>
      <c r="G643" s="427">
        <v>0</v>
      </c>
      <c r="H643" s="427">
        <v>29.854399999999998</v>
      </c>
    </row>
    <row r="644" spans="1:8" ht="15" x14ac:dyDescent="0.2">
      <c r="A644" s="426">
        <v>44313.791678240741</v>
      </c>
      <c r="B644" s="427">
        <v>457.1</v>
      </c>
      <c r="C644" s="427">
        <v>0</v>
      </c>
      <c r="D644" s="427">
        <v>5.0999999999999996</v>
      </c>
      <c r="E644" s="427">
        <v>86</v>
      </c>
      <c r="F644" s="427">
        <v>1.3</v>
      </c>
      <c r="G644" s="427">
        <v>0</v>
      </c>
      <c r="H644" s="427">
        <v>26.343</v>
      </c>
    </row>
    <row r="645" spans="1:8" ht="15" x14ac:dyDescent="0.2">
      <c r="A645" s="426">
        <v>44313.833356481482</v>
      </c>
      <c r="B645" s="427">
        <v>457.4</v>
      </c>
      <c r="C645" s="427">
        <v>0</v>
      </c>
      <c r="D645" s="427">
        <v>4.7</v>
      </c>
      <c r="E645" s="427">
        <v>87</v>
      </c>
      <c r="F645" s="427">
        <v>0.9</v>
      </c>
      <c r="G645" s="427">
        <v>0</v>
      </c>
      <c r="H645" s="427">
        <v>24.462399999999999</v>
      </c>
    </row>
    <row r="646" spans="1:8" ht="15" x14ac:dyDescent="0.2">
      <c r="A646" s="426">
        <v>44313.875023148146</v>
      </c>
      <c r="B646" s="427">
        <v>457.7</v>
      </c>
      <c r="C646" s="427">
        <v>0</v>
      </c>
      <c r="D646" s="427">
        <v>4.4000000000000004</v>
      </c>
      <c r="E646" s="427">
        <v>88</v>
      </c>
      <c r="F646" s="427">
        <v>0.9</v>
      </c>
      <c r="G646" s="427">
        <v>22.5</v>
      </c>
      <c r="H646" s="427">
        <v>22.751300000000001</v>
      </c>
    </row>
    <row r="647" spans="1:8" ht="15" x14ac:dyDescent="0.2">
      <c r="A647" s="426">
        <v>44313.916689814818</v>
      </c>
      <c r="B647" s="427">
        <v>457.9</v>
      </c>
      <c r="C647" s="427">
        <v>0</v>
      </c>
      <c r="D647" s="427">
        <v>4.0999999999999996</v>
      </c>
      <c r="E647" s="427">
        <v>87</v>
      </c>
      <c r="F647" s="427">
        <v>0.4</v>
      </c>
      <c r="G647" s="427">
        <v>315</v>
      </c>
      <c r="H647" s="427">
        <v>20.768899999999999</v>
      </c>
    </row>
    <row r="648" spans="1:8" ht="15" x14ac:dyDescent="0.2">
      <c r="A648" s="426">
        <v>44313.958356481482</v>
      </c>
      <c r="B648" s="427">
        <v>457.8</v>
      </c>
      <c r="C648" s="427">
        <v>0</v>
      </c>
      <c r="D648" s="427">
        <v>3.8</v>
      </c>
      <c r="E648" s="427">
        <v>88</v>
      </c>
      <c r="F648" s="427">
        <v>0.4</v>
      </c>
      <c r="G648" s="427">
        <v>315</v>
      </c>
      <c r="H648" s="427">
        <v>11.9344</v>
      </c>
    </row>
    <row r="649" spans="1:8" ht="15" x14ac:dyDescent="0.2">
      <c r="A649" s="426">
        <v>44314.000011574077</v>
      </c>
      <c r="B649" s="427">
        <v>457.8</v>
      </c>
      <c r="C649" s="427">
        <v>0</v>
      </c>
      <c r="D649" s="427">
        <v>3.1</v>
      </c>
      <c r="E649" s="427">
        <v>91</v>
      </c>
      <c r="F649" s="427">
        <v>0.4</v>
      </c>
      <c r="G649" s="427">
        <v>315</v>
      </c>
      <c r="H649" s="427">
        <v>10.5136</v>
      </c>
    </row>
    <row r="650" spans="1:8" ht="15" x14ac:dyDescent="0.2">
      <c r="A650" s="426">
        <v>44314.041689814818</v>
      </c>
      <c r="B650" s="427">
        <v>457.6</v>
      </c>
      <c r="C650" s="427">
        <v>0</v>
      </c>
      <c r="D650" s="427">
        <v>2.2000000000000002</v>
      </c>
      <c r="E650" s="427">
        <v>92</v>
      </c>
      <c r="F650" s="427">
        <v>0.4</v>
      </c>
      <c r="G650" s="427">
        <v>180</v>
      </c>
      <c r="H650" s="427">
        <v>17.991099999999999</v>
      </c>
    </row>
    <row r="651" spans="1:8" ht="15" x14ac:dyDescent="0.2">
      <c r="A651" s="426">
        <v>44314.083344907405</v>
      </c>
      <c r="B651" s="427">
        <v>457.2</v>
      </c>
      <c r="C651" s="427">
        <v>0</v>
      </c>
      <c r="D651" s="427">
        <v>2.2999999999999998</v>
      </c>
      <c r="E651" s="427">
        <v>93</v>
      </c>
      <c r="F651" s="427">
        <v>0</v>
      </c>
      <c r="G651" s="427"/>
      <c r="H651" s="427">
        <v>63.726399999999998</v>
      </c>
    </row>
    <row r="652" spans="1:8" ht="15" x14ac:dyDescent="0.2">
      <c r="A652" s="426">
        <v>44314.125023148146</v>
      </c>
      <c r="B652" s="427">
        <v>457.1</v>
      </c>
      <c r="C652" s="427">
        <v>0</v>
      </c>
      <c r="D652" s="427">
        <v>2.6</v>
      </c>
      <c r="E652" s="427">
        <v>86</v>
      </c>
      <c r="F652" s="427">
        <v>0.4</v>
      </c>
      <c r="G652" s="427">
        <v>247.5</v>
      </c>
      <c r="H652" s="427">
        <v>22.534300000000002</v>
      </c>
    </row>
    <row r="653" spans="1:8" ht="15" x14ac:dyDescent="0.2">
      <c r="A653" s="426">
        <v>44314.166678240741</v>
      </c>
      <c r="B653" s="427">
        <v>456.9</v>
      </c>
      <c r="C653" s="427">
        <v>0</v>
      </c>
      <c r="D653" s="427">
        <v>2.4</v>
      </c>
      <c r="E653" s="427">
        <v>88</v>
      </c>
      <c r="F653" s="427">
        <v>0</v>
      </c>
      <c r="G653" s="427"/>
      <c r="H653" s="427">
        <v>13.5749</v>
      </c>
    </row>
    <row r="654" spans="1:8" ht="15" x14ac:dyDescent="0.2">
      <c r="A654" s="426">
        <v>44314.208356481482</v>
      </c>
      <c r="B654" s="427">
        <v>456.9</v>
      </c>
      <c r="C654" s="427">
        <v>0</v>
      </c>
      <c r="D654" s="427">
        <v>1.3</v>
      </c>
      <c r="E654" s="427">
        <v>91</v>
      </c>
      <c r="F654" s="427">
        <v>0.4</v>
      </c>
      <c r="G654" s="427">
        <v>202.5</v>
      </c>
      <c r="H654" s="427">
        <v>10.7598</v>
      </c>
    </row>
    <row r="655" spans="1:8" ht="15" x14ac:dyDescent="0.2">
      <c r="A655" s="426">
        <v>44314.250011574077</v>
      </c>
      <c r="B655" s="427">
        <v>457.4</v>
      </c>
      <c r="C655" s="427">
        <v>0</v>
      </c>
      <c r="D655" s="427">
        <v>1.2</v>
      </c>
      <c r="E655" s="427">
        <v>93</v>
      </c>
      <c r="F655" s="427">
        <v>0.4</v>
      </c>
      <c r="G655" s="427">
        <v>45</v>
      </c>
      <c r="H655" s="427">
        <v>17.925999999999998</v>
      </c>
    </row>
    <row r="656" spans="1:8" ht="15" x14ac:dyDescent="0.2">
      <c r="A656" s="426">
        <v>44314.291689814818</v>
      </c>
      <c r="B656" s="427">
        <v>457.8</v>
      </c>
      <c r="C656" s="427">
        <v>0</v>
      </c>
      <c r="D656" s="427">
        <v>2.1</v>
      </c>
      <c r="E656" s="427">
        <v>91</v>
      </c>
      <c r="F656" s="427">
        <v>0.4</v>
      </c>
      <c r="G656" s="427">
        <v>45</v>
      </c>
      <c r="H656" s="427">
        <v>14.927</v>
      </c>
    </row>
    <row r="657" spans="1:8" ht="15" x14ac:dyDescent="0.2">
      <c r="A657" s="426">
        <v>44314.333344907405</v>
      </c>
      <c r="B657" s="427">
        <v>457.9</v>
      </c>
      <c r="C657" s="427">
        <v>0</v>
      </c>
      <c r="D657" s="427">
        <v>3.6</v>
      </c>
      <c r="E657" s="427">
        <v>84</v>
      </c>
      <c r="F657" s="427">
        <v>0.9</v>
      </c>
      <c r="G657" s="427">
        <v>0</v>
      </c>
      <c r="H657" s="427">
        <v>11.063700000000001</v>
      </c>
    </row>
    <row r="658" spans="1:8" ht="15" x14ac:dyDescent="0.2">
      <c r="A658" s="426">
        <v>44314.375023148146</v>
      </c>
      <c r="B658" s="427">
        <v>458.4</v>
      </c>
      <c r="C658" s="427">
        <v>0</v>
      </c>
      <c r="D658" s="427">
        <v>6.2</v>
      </c>
      <c r="E658" s="427">
        <v>76</v>
      </c>
      <c r="F658" s="427">
        <v>0.9</v>
      </c>
      <c r="G658" s="427">
        <v>337.5</v>
      </c>
      <c r="H658" s="427">
        <v>21.1934</v>
      </c>
    </row>
    <row r="659" spans="1:8" ht="15" x14ac:dyDescent="0.2">
      <c r="A659" s="426">
        <v>44314.416678240741</v>
      </c>
      <c r="B659" s="427">
        <v>458.5</v>
      </c>
      <c r="C659" s="427">
        <v>0</v>
      </c>
      <c r="D659" s="427">
        <v>8.1</v>
      </c>
      <c r="E659" s="427">
        <v>66</v>
      </c>
      <c r="F659" s="427">
        <v>0.9</v>
      </c>
      <c r="G659" s="427">
        <v>45</v>
      </c>
      <c r="H659" s="427">
        <v>20.271000000000001</v>
      </c>
    </row>
    <row r="660" spans="1:8" ht="15" x14ac:dyDescent="0.2">
      <c r="A660" s="426">
        <v>44314.458356481482</v>
      </c>
      <c r="B660" s="427">
        <v>458.3</v>
      </c>
      <c r="C660" s="427">
        <v>0</v>
      </c>
      <c r="D660" s="427">
        <v>8.8000000000000007</v>
      </c>
      <c r="E660" s="427">
        <v>62</v>
      </c>
      <c r="F660" s="427">
        <v>1.3</v>
      </c>
      <c r="G660" s="427">
        <v>45</v>
      </c>
      <c r="H660" s="427">
        <v>13.5814</v>
      </c>
    </row>
    <row r="661" spans="1:8" ht="15" x14ac:dyDescent="0.2">
      <c r="A661" s="426">
        <v>44314.500011574077</v>
      </c>
      <c r="B661" s="427">
        <v>458</v>
      </c>
      <c r="C661" s="427">
        <v>0</v>
      </c>
      <c r="D661" s="427">
        <v>10.3</v>
      </c>
      <c r="E661" s="427">
        <v>56</v>
      </c>
      <c r="F661" s="427">
        <v>1.8</v>
      </c>
      <c r="G661" s="427">
        <v>315</v>
      </c>
      <c r="H661" s="427">
        <v>8.9511699999999994</v>
      </c>
    </row>
    <row r="662" spans="1:8" ht="15" x14ac:dyDescent="0.2">
      <c r="A662" s="426">
        <v>44314.541689814818</v>
      </c>
      <c r="B662" s="427">
        <v>457.6</v>
      </c>
      <c r="C662" s="427">
        <v>0</v>
      </c>
      <c r="D662" s="427">
        <v>11.3</v>
      </c>
      <c r="E662" s="427">
        <v>55</v>
      </c>
      <c r="F662" s="427">
        <v>1.3</v>
      </c>
      <c r="G662" s="427">
        <v>22.5</v>
      </c>
      <c r="H662" s="427">
        <v>28.841000000000001</v>
      </c>
    </row>
    <row r="663" spans="1:8" ht="15" x14ac:dyDescent="0.2">
      <c r="A663" s="426">
        <v>44314.583356481482</v>
      </c>
      <c r="B663" s="427">
        <v>457</v>
      </c>
      <c r="C663" s="427">
        <v>0</v>
      </c>
      <c r="D663" s="427">
        <v>12.4</v>
      </c>
      <c r="E663" s="427">
        <v>48</v>
      </c>
      <c r="F663" s="427">
        <v>1.3</v>
      </c>
      <c r="G663" s="427">
        <v>337.5</v>
      </c>
      <c r="H663" s="427">
        <v>2.03111</v>
      </c>
    </row>
    <row r="664" spans="1:8" ht="15" x14ac:dyDescent="0.2">
      <c r="A664" s="426">
        <v>44314.625011574077</v>
      </c>
      <c r="B664" s="427">
        <v>456.4</v>
      </c>
      <c r="C664" s="427">
        <v>0</v>
      </c>
      <c r="D664" s="427">
        <v>13</v>
      </c>
      <c r="E664" s="427">
        <v>45</v>
      </c>
      <c r="F664" s="427">
        <v>1.8</v>
      </c>
      <c r="G664" s="427">
        <v>337.5</v>
      </c>
      <c r="H664" s="427">
        <v>20.474399999999999</v>
      </c>
    </row>
    <row r="665" spans="1:8" ht="15" x14ac:dyDescent="0.2">
      <c r="A665" s="426">
        <v>44314.666689814818</v>
      </c>
      <c r="B665" s="427">
        <v>456.3</v>
      </c>
      <c r="C665" s="427">
        <v>0</v>
      </c>
      <c r="D665" s="427">
        <v>11.7</v>
      </c>
      <c r="E665" s="427">
        <v>53</v>
      </c>
      <c r="F665" s="427">
        <v>1.8</v>
      </c>
      <c r="G665" s="427">
        <v>22.5</v>
      </c>
      <c r="H665" s="427">
        <v>21.312999999999999</v>
      </c>
    </row>
    <row r="666" spans="1:8" ht="15" x14ac:dyDescent="0.2">
      <c r="A666" s="426">
        <v>44314.708344907405</v>
      </c>
      <c r="B666" s="427">
        <v>456.3</v>
      </c>
      <c r="C666" s="427">
        <v>0</v>
      </c>
      <c r="D666" s="427">
        <v>9.9</v>
      </c>
      <c r="E666" s="427">
        <v>68</v>
      </c>
      <c r="F666" s="427">
        <v>1.8</v>
      </c>
      <c r="G666" s="427">
        <v>337.5</v>
      </c>
      <c r="H666" s="427">
        <v>30.8568</v>
      </c>
    </row>
    <row r="667" spans="1:8" ht="15" x14ac:dyDescent="0.2">
      <c r="A667" s="426">
        <v>44314.750023148146</v>
      </c>
      <c r="B667" s="427">
        <v>456.6</v>
      </c>
      <c r="C667" s="427">
        <v>0</v>
      </c>
      <c r="D667" s="427">
        <v>7.1</v>
      </c>
      <c r="E667" s="427">
        <v>70</v>
      </c>
      <c r="F667" s="427">
        <v>2.2000000000000002</v>
      </c>
      <c r="G667" s="427">
        <v>0</v>
      </c>
      <c r="H667" s="427">
        <v>25.014199999999999</v>
      </c>
    </row>
    <row r="668" spans="1:8" ht="15" x14ac:dyDescent="0.2">
      <c r="A668" s="426">
        <v>44314.791689814818</v>
      </c>
      <c r="B668" s="427">
        <v>457</v>
      </c>
      <c r="C668" s="427">
        <v>0</v>
      </c>
      <c r="D668" s="427">
        <v>6</v>
      </c>
      <c r="E668" s="427">
        <v>78</v>
      </c>
      <c r="F668" s="427">
        <v>1.8</v>
      </c>
      <c r="G668" s="427">
        <v>0</v>
      </c>
      <c r="H668" s="427">
        <v>45.586300000000001</v>
      </c>
    </row>
    <row r="669" spans="1:8" ht="15" x14ac:dyDescent="0.2">
      <c r="A669" s="426">
        <v>44314.833356481482</v>
      </c>
      <c r="B669" s="427">
        <v>457.4</v>
      </c>
      <c r="C669" s="427">
        <v>0</v>
      </c>
      <c r="D669" s="427">
        <v>5</v>
      </c>
      <c r="E669" s="427">
        <v>86</v>
      </c>
      <c r="F669" s="427">
        <v>0.9</v>
      </c>
      <c r="G669" s="427">
        <v>0</v>
      </c>
      <c r="H669" s="427">
        <v>36.756300000000003</v>
      </c>
    </row>
    <row r="670" spans="1:8" ht="15" x14ac:dyDescent="0.2">
      <c r="A670" s="426">
        <v>44314.875023148146</v>
      </c>
      <c r="B670" s="427">
        <v>457.7</v>
      </c>
      <c r="C670" s="427">
        <v>0</v>
      </c>
      <c r="D670" s="427">
        <v>4.7</v>
      </c>
      <c r="E670" s="427">
        <v>85</v>
      </c>
      <c r="F670" s="427">
        <v>0.9</v>
      </c>
      <c r="G670" s="427">
        <v>45</v>
      </c>
      <c r="H670" s="427">
        <v>30.1752</v>
      </c>
    </row>
    <row r="671" spans="1:8" ht="15" x14ac:dyDescent="0.2">
      <c r="A671" s="426">
        <v>44314.916689814818</v>
      </c>
      <c r="B671" s="427">
        <v>457.9</v>
      </c>
      <c r="C671" s="427">
        <v>0</v>
      </c>
      <c r="D671" s="427">
        <v>4.7</v>
      </c>
      <c r="E671" s="427">
        <v>88</v>
      </c>
      <c r="F671" s="427">
        <v>0.4</v>
      </c>
      <c r="G671" s="427">
        <v>22.5</v>
      </c>
      <c r="H671" s="427">
        <v>22.919</v>
      </c>
    </row>
    <row r="672" spans="1:8" ht="15" x14ac:dyDescent="0.2">
      <c r="A672" s="426">
        <v>44314.958344907405</v>
      </c>
      <c r="B672" s="427">
        <v>458.1</v>
      </c>
      <c r="C672" s="427">
        <v>0</v>
      </c>
      <c r="D672" s="427">
        <v>4.2</v>
      </c>
      <c r="E672" s="427">
        <v>88</v>
      </c>
      <c r="F672" s="427">
        <v>0.9</v>
      </c>
      <c r="G672" s="427">
        <v>22.5</v>
      </c>
      <c r="H672" s="427">
        <v>16.885899999999999</v>
      </c>
    </row>
    <row r="673" spans="1:8" ht="15" x14ac:dyDescent="0.2">
      <c r="A673" s="426">
        <v>44315.000011574077</v>
      </c>
      <c r="B673" s="427">
        <v>458.2</v>
      </c>
      <c r="C673" s="427">
        <v>0</v>
      </c>
      <c r="D673" s="427">
        <v>3.9</v>
      </c>
      <c r="E673" s="427">
        <v>88</v>
      </c>
      <c r="F673" s="427">
        <v>0.4</v>
      </c>
      <c r="G673" s="427">
        <v>45</v>
      </c>
      <c r="H673" s="427">
        <v>9.1415799999999994</v>
      </c>
    </row>
    <row r="674" spans="1:8" ht="15" x14ac:dyDescent="0.2">
      <c r="A674" s="426">
        <v>44315.041689814818</v>
      </c>
      <c r="B674" s="427">
        <v>457.9</v>
      </c>
      <c r="C674" s="427">
        <v>0</v>
      </c>
      <c r="D674" s="427">
        <v>3.7</v>
      </c>
      <c r="E674" s="427">
        <v>88</v>
      </c>
      <c r="F674" s="427">
        <v>0.9</v>
      </c>
      <c r="G674" s="427">
        <v>22.5</v>
      </c>
      <c r="H674" s="427">
        <v>13.641299999999999</v>
      </c>
    </row>
    <row r="675" spans="1:8" ht="15" x14ac:dyDescent="0.2">
      <c r="A675" s="426">
        <v>44315.083356481482</v>
      </c>
      <c r="B675" s="427">
        <v>457.6</v>
      </c>
      <c r="C675" s="427">
        <v>0</v>
      </c>
      <c r="D675" s="427">
        <v>3.4</v>
      </c>
      <c r="E675" s="427">
        <v>88</v>
      </c>
      <c r="F675" s="427">
        <v>0.4</v>
      </c>
      <c r="G675" s="427">
        <v>0</v>
      </c>
      <c r="H675" s="427">
        <v>7.9390000000000001</v>
      </c>
    </row>
    <row r="676" spans="1:8" ht="15" x14ac:dyDescent="0.2">
      <c r="A676" s="426">
        <v>44315.125011574077</v>
      </c>
      <c r="B676" s="427">
        <v>457.4</v>
      </c>
      <c r="C676" s="427">
        <v>0</v>
      </c>
      <c r="D676" s="427">
        <v>2.6</v>
      </c>
      <c r="E676" s="427">
        <v>90</v>
      </c>
      <c r="F676" s="427">
        <v>0.9</v>
      </c>
      <c r="G676" s="427">
        <v>0</v>
      </c>
      <c r="H676" s="427">
        <v>8.2559000000000005</v>
      </c>
    </row>
    <row r="677" spans="1:8" ht="15" x14ac:dyDescent="0.2">
      <c r="A677" s="426">
        <v>44315.166689814818</v>
      </c>
      <c r="B677" s="427">
        <v>457.4</v>
      </c>
      <c r="C677" s="427">
        <v>0</v>
      </c>
      <c r="D677" s="427">
        <v>2.8</v>
      </c>
      <c r="E677" s="427">
        <v>89</v>
      </c>
      <c r="F677" s="427">
        <v>0.4</v>
      </c>
      <c r="G677" s="427">
        <v>337.5</v>
      </c>
      <c r="H677" s="427">
        <v>11.052199999999999</v>
      </c>
    </row>
    <row r="678" spans="1:8" ht="15" x14ac:dyDescent="0.2">
      <c r="A678" s="426">
        <v>44315.208356481482</v>
      </c>
      <c r="B678" s="427">
        <v>457.5</v>
      </c>
      <c r="C678" s="427">
        <v>0</v>
      </c>
      <c r="D678" s="427">
        <v>2.9</v>
      </c>
      <c r="E678" s="427">
        <v>88</v>
      </c>
      <c r="F678" s="427">
        <v>0</v>
      </c>
      <c r="G678" s="427"/>
      <c r="H678" s="427">
        <v>9.5122900000000001</v>
      </c>
    </row>
    <row r="679" spans="1:8" ht="15" x14ac:dyDescent="0.2">
      <c r="A679" s="426">
        <v>44315.250023148146</v>
      </c>
      <c r="B679" s="427">
        <v>457.7</v>
      </c>
      <c r="C679" s="427">
        <v>0</v>
      </c>
      <c r="D679" s="427">
        <v>2.6</v>
      </c>
      <c r="E679" s="427">
        <v>89</v>
      </c>
      <c r="F679" s="427">
        <v>0.4</v>
      </c>
      <c r="G679" s="427">
        <v>315</v>
      </c>
      <c r="H679" s="427">
        <v>15.2598</v>
      </c>
    </row>
    <row r="680" spans="1:8" ht="15" x14ac:dyDescent="0.2">
      <c r="A680" s="426">
        <v>44315.291678240741</v>
      </c>
      <c r="B680" s="427">
        <v>458</v>
      </c>
      <c r="C680" s="427">
        <v>0</v>
      </c>
      <c r="D680" s="427">
        <v>2.6</v>
      </c>
      <c r="E680" s="427">
        <v>91</v>
      </c>
      <c r="F680" s="427">
        <v>0.4</v>
      </c>
      <c r="G680" s="427">
        <v>315</v>
      </c>
      <c r="H680" s="427">
        <v>23.324000000000002</v>
      </c>
    </row>
    <row r="681" spans="1:8" ht="15" x14ac:dyDescent="0.2">
      <c r="A681" s="426">
        <v>44315.333356481482</v>
      </c>
      <c r="B681" s="427">
        <v>458.4</v>
      </c>
      <c r="C681" s="427">
        <v>0</v>
      </c>
      <c r="D681" s="427">
        <v>4.7</v>
      </c>
      <c r="E681" s="427">
        <v>79</v>
      </c>
      <c r="F681" s="427">
        <v>0.4</v>
      </c>
      <c r="G681" s="427">
        <v>22.5</v>
      </c>
      <c r="H681" s="427">
        <v>22.7135</v>
      </c>
    </row>
    <row r="682" spans="1:8" ht="15" x14ac:dyDescent="0.2">
      <c r="A682" s="426">
        <v>44315.375023148146</v>
      </c>
      <c r="B682" s="427">
        <v>458.7</v>
      </c>
      <c r="C682" s="427">
        <v>0</v>
      </c>
      <c r="D682" s="427">
        <v>7.3</v>
      </c>
      <c r="E682" s="427">
        <v>70</v>
      </c>
      <c r="F682" s="427">
        <v>0.4</v>
      </c>
      <c r="G682" s="427">
        <v>202.5</v>
      </c>
      <c r="H682" s="427">
        <v>34.670099999999998</v>
      </c>
    </row>
    <row r="683" spans="1:8" ht="15" x14ac:dyDescent="0.2">
      <c r="A683" s="426">
        <v>44315.416678240741</v>
      </c>
      <c r="B683" s="427">
        <v>458.8</v>
      </c>
      <c r="C683" s="427">
        <v>0</v>
      </c>
      <c r="D683" s="427">
        <v>9.4</v>
      </c>
      <c r="E683" s="427">
        <v>58</v>
      </c>
      <c r="F683" s="427">
        <v>1.3</v>
      </c>
      <c r="G683" s="427">
        <v>22.5</v>
      </c>
      <c r="H683" s="427">
        <v>18.377099999999999</v>
      </c>
    </row>
    <row r="684" spans="1:8" ht="15" x14ac:dyDescent="0.2">
      <c r="A684" s="426">
        <v>44315.458356481482</v>
      </c>
      <c r="B684" s="427">
        <v>458.6</v>
      </c>
      <c r="C684" s="427">
        <v>0</v>
      </c>
      <c r="D684" s="427">
        <v>9.6</v>
      </c>
      <c r="E684" s="427">
        <v>63</v>
      </c>
      <c r="F684" s="427">
        <v>0.9</v>
      </c>
      <c r="G684" s="427">
        <v>22.5</v>
      </c>
      <c r="H684" s="427">
        <v>23.351400000000002</v>
      </c>
    </row>
    <row r="685" spans="1:8" ht="15" x14ac:dyDescent="0.2">
      <c r="A685" s="426">
        <v>44315.500011574077</v>
      </c>
      <c r="B685" s="427">
        <v>458.3</v>
      </c>
      <c r="C685" s="427">
        <v>0</v>
      </c>
      <c r="D685" s="427">
        <v>9.6999999999999993</v>
      </c>
      <c r="E685" s="427">
        <v>65</v>
      </c>
      <c r="F685" s="427">
        <v>1.3</v>
      </c>
      <c r="G685" s="427">
        <v>22.5</v>
      </c>
      <c r="H685" s="427">
        <v>19.388000000000002</v>
      </c>
    </row>
    <row r="686" spans="1:8" ht="15" x14ac:dyDescent="0.2">
      <c r="A686" s="426">
        <v>44315.541678240741</v>
      </c>
      <c r="B686" s="427">
        <v>457.9</v>
      </c>
      <c r="C686" s="427">
        <v>0</v>
      </c>
      <c r="D686" s="427">
        <v>12.1</v>
      </c>
      <c r="E686" s="427">
        <v>58</v>
      </c>
      <c r="F686" s="427">
        <v>1.8</v>
      </c>
      <c r="G686" s="427">
        <v>22.5</v>
      </c>
      <c r="H686" s="427">
        <v>22.293199999999999</v>
      </c>
    </row>
    <row r="687" spans="1:8" ht="15" x14ac:dyDescent="0.2">
      <c r="A687" s="426">
        <v>44315.583356481482</v>
      </c>
      <c r="B687" s="427">
        <v>457.4</v>
      </c>
      <c r="C687" s="427">
        <v>0</v>
      </c>
      <c r="D687" s="427">
        <v>11.5</v>
      </c>
      <c r="E687" s="427">
        <v>62</v>
      </c>
      <c r="F687" s="427">
        <v>2.7</v>
      </c>
      <c r="G687" s="427">
        <v>337.5</v>
      </c>
      <c r="H687" s="427">
        <v>24.0381</v>
      </c>
    </row>
    <row r="688" spans="1:8" ht="15" x14ac:dyDescent="0.2">
      <c r="A688" s="426">
        <v>44315.625011574077</v>
      </c>
      <c r="B688" s="427">
        <v>456.9</v>
      </c>
      <c r="C688" s="427">
        <v>0</v>
      </c>
      <c r="D688" s="427">
        <v>10.8</v>
      </c>
      <c r="E688" s="427">
        <v>67</v>
      </c>
      <c r="F688" s="427">
        <v>2.2000000000000002</v>
      </c>
      <c r="G688" s="427">
        <v>337.5</v>
      </c>
      <c r="H688" s="427">
        <v>17.945499999999999</v>
      </c>
    </row>
    <row r="689" spans="1:8" ht="15" x14ac:dyDescent="0.2">
      <c r="A689" s="426">
        <v>44315.666689814818</v>
      </c>
      <c r="B689" s="427">
        <v>456.7</v>
      </c>
      <c r="C689" s="427">
        <v>0</v>
      </c>
      <c r="D689" s="427">
        <v>11.3</v>
      </c>
      <c r="E689" s="427">
        <v>66</v>
      </c>
      <c r="F689" s="427">
        <v>2.2000000000000002</v>
      </c>
      <c r="G689" s="427">
        <v>0</v>
      </c>
      <c r="H689" s="427">
        <v>12.801299999999999</v>
      </c>
    </row>
    <row r="690" spans="1:8" ht="15" x14ac:dyDescent="0.2">
      <c r="A690" s="426">
        <v>44315.708356481482</v>
      </c>
      <c r="B690" s="427">
        <v>456.8</v>
      </c>
      <c r="C690" s="427">
        <v>0</v>
      </c>
      <c r="D690" s="427">
        <v>7.9</v>
      </c>
      <c r="E690" s="427">
        <v>76</v>
      </c>
      <c r="F690" s="427">
        <v>2.2000000000000002</v>
      </c>
      <c r="G690" s="427">
        <v>0</v>
      </c>
      <c r="H690" s="427">
        <v>19.1111</v>
      </c>
    </row>
    <row r="691" spans="1:8" ht="15" x14ac:dyDescent="0.2">
      <c r="A691" s="426">
        <v>44315.750011574077</v>
      </c>
      <c r="B691" s="427">
        <v>457.2</v>
      </c>
      <c r="C691" s="427">
        <v>0</v>
      </c>
      <c r="D691" s="427">
        <v>5.8</v>
      </c>
      <c r="E691" s="427">
        <v>84</v>
      </c>
      <c r="F691" s="427">
        <v>2.2000000000000002</v>
      </c>
      <c r="G691" s="427">
        <v>0</v>
      </c>
      <c r="H691" s="427">
        <v>29.3629</v>
      </c>
    </row>
    <row r="692" spans="1:8" ht="15" x14ac:dyDescent="0.2">
      <c r="A692" s="426">
        <v>44315.791689814818</v>
      </c>
      <c r="B692" s="427">
        <v>457.5</v>
      </c>
      <c r="C692" s="427">
        <v>0</v>
      </c>
      <c r="D692" s="427">
        <v>5.5</v>
      </c>
      <c r="E692" s="427">
        <v>87</v>
      </c>
      <c r="F692" s="427">
        <v>1.8</v>
      </c>
      <c r="G692" s="427">
        <v>0</v>
      </c>
      <c r="H692" s="427">
        <v>19.6296</v>
      </c>
    </row>
    <row r="693" spans="1:8" ht="15" x14ac:dyDescent="0.2">
      <c r="A693" s="426">
        <v>44315.833344907405</v>
      </c>
      <c r="B693" s="427">
        <v>457.8</v>
      </c>
      <c r="C693" s="427">
        <v>0</v>
      </c>
      <c r="D693" s="427">
        <v>5.3</v>
      </c>
      <c r="E693" s="427">
        <v>86</v>
      </c>
      <c r="F693" s="427">
        <v>1.8</v>
      </c>
      <c r="G693" s="427">
        <v>0</v>
      </c>
      <c r="H693" s="427">
        <v>15.7682</v>
      </c>
    </row>
    <row r="694" spans="1:8" ht="15" x14ac:dyDescent="0.2">
      <c r="A694" s="426">
        <v>44315.875023148146</v>
      </c>
      <c r="B694" s="427">
        <v>458.2</v>
      </c>
      <c r="C694" s="427">
        <v>0</v>
      </c>
      <c r="D694" s="427">
        <v>5</v>
      </c>
      <c r="E694" s="427">
        <v>88</v>
      </c>
      <c r="F694" s="427">
        <v>1.8</v>
      </c>
      <c r="G694" s="427">
        <v>0</v>
      </c>
      <c r="H694" s="427">
        <v>14.1264</v>
      </c>
    </row>
    <row r="695" spans="1:8" ht="15" x14ac:dyDescent="0.2">
      <c r="A695" s="426">
        <v>44315.916678240741</v>
      </c>
      <c r="B695" s="427">
        <v>458.3</v>
      </c>
      <c r="C695" s="427">
        <v>0</v>
      </c>
      <c r="D695" s="427">
        <v>4.8</v>
      </c>
      <c r="E695" s="427">
        <v>89</v>
      </c>
      <c r="F695" s="427">
        <v>1.3</v>
      </c>
      <c r="G695" s="427">
        <v>0</v>
      </c>
      <c r="H695" s="427">
        <v>7.9680799999999996</v>
      </c>
    </row>
    <row r="696" spans="1:8" ht="15" x14ac:dyDescent="0.2">
      <c r="A696" s="426">
        <v>44315.958356481482</v>
      </c>
      <c r="B696" s="427">
        <v>458.3</v>
      </c>
      <c r="C696" s="427">
        <v>0</v>
      </c>
      <c r="D696" s="427">
        <v>4.4000000000000004</v>
      </c>
      <c r="E696" s="427">
        <v>89</v>
      </c>
      <c r="F696" s="427">
        <v>1.3</v>
      </c>
      <c r="G696" s="427">
        <v>0</v>
      </c>
      <c r="H696" s="427">
        <v>3.0212300000000001</v>
      </c>
    </row>
    <row r="697" spans="1:8" ht="15" x14ac:dyDescent="0.2">
      <c r="A697" s="426">
        <v>44316.000011574077</v>
      </c>
      <c r="B697" s="427">
        <v>458.1</v>
      </c>
      <c r="C697" s="427">
        <v>0</v>
      </c>
      <c r="D697" s="427">
        <v>4.3</v>
      </c>
      <c r="E697" s="427">
        <v>89</v>
      </c>
      <c r="F697" s="427">
        <v>0.9</v>
      </c>
      <c r="G697" s="427">
        <v>22.5</v>
      </c>
      <c r="H697" s="427">
        <v>2.3802699999999999</v>
      </c>
    </row>
    <row r="698" spans="1:8" ht="15" x14ac:dyDescent="0.2">
      <c r="A698" s="426">
        <v>44316.041689814818</v>
      </c>
      <c r="B698" s="427">
        <v>457.9</v>
      </c>
      <c r="C698" s="427">
        <v>0</v>
      </c>
      <c r="D698" s="427">
        <v>3.8</v>
      </c>
      <c r="E698" s="427">
        <v>89</v>
      </c>
      <c r="F698" s="427">
        <v>0.9</v>
      </c>
      <c r="G698" s="427">
        <v>337.5</v>
      </c>
      <c r="H698" s="427">
        <v>0.413657</v>
      </c>
    </row>
    <row r="699" spans="1:8" ht="15" x14ac:dyDescent="0.2">
      <c r="A699" s="426">
        <v>44316.083344907405</v>
      </c>
      <c r="B699" s="427">
        <v>457.8</v>
      </c>
      <c r="C699" s="427">
        <v>0</v>
      </c>
      <c r="D699" s="427">
        <v>3.4</v>
      </c>
      <c r="E699" s="427">
        <v>90</v>
      </c>
      <c r="F699" s="427">
        <v>0.4</v>
      </c>
      <c r="G699" s="427">
        <v>0</v>
      </c>
      <c r="H699" s="427">
        <v>0.74514100000000005</v>
      </c>
    </row>
    <row r="700" spans="1:8" ht="15" x14ac:dyDescent="0.2">
      <c r="A700" s="426">
        <v>44316.125023148146</v>
      </c>
      <c r="B700" s="427">
        <v>457.4</v>
      </c>
      <c r="C700" s="427">
        <v>0</v>
      </c>
      <c r="D700" s="427">
        <v>3.3</v>
      </c>
      <c r="E700" s="427">
        <v>90</v>
      </c>
      <c r="F700" s="427">
        <v>0.4</v>
      </c>
      <c r="G700" s="427">
        <v>45</v>
      </c>
      <c r="H700" s="427"/>
    </row>
    <row r="701" spans="1:8" ht="15" x14ac:dyDescent="0.2">
      <c r="A701" s="426">
        <v>44316.166678240741</v>
      </c>
      <c r="B701" s="427">
        <v>457.4</v>
      </c>
      <c r="C701" s="427">
        <v>0</v>
      </c>
      <c r="D701" s="427">
        <v>3.5</v>
      </c>
      <c r="E701" s="427">
        <v>89</v>
      </c>
      <c r="F701" s="427">
        <v>0.4</v>
      </c>
      <c r="G701" s="427">
        <v>45</v>
      </c>
      <c r="H701" s="427">
        <v>1.5740099999999999</v>
      </c>
    </row>
    <row r="702" spans="1:8" ht="15" x14ac:dyDescent="0.2">
      <c r="A702" s="426">
        <v>44316.208344907405</v>
      </c>
      <c r="B702" s="427">
        <v>457.5</v>
      </c>
      <c r="C702" s="427">
        <v>0</v>
      </c>
      <c r="D702" s="427">
        <v>3.4</v>
      </c>
      <c r="E702" s="427">
        <v>88</v>
      </c>
      <c r="F702" s="427">
        <v>0.4</v>
      </c>
      <c r="G702" s="427">
        <v>22.5</v>
      </c>
      <c r="H702" s="427">
        <v>4.4790799999999997</v>
      </c>
    </row>
    <row r="703" spans="1:8" ht="15" x14ac:dyDescent="0.2">
      <c r="A703" s="426">
        <v>44316.250011574077</v>
      </c>
      <c r="B703" s="427">
        <v>457.9</v>
      </c>
      <c r="C703" s="427">
        <v>0</v>
      </c>
      <c r="D703" s="427">
        <v>2.7</v>
      </c>
      <c r="E703" s="427">
        <v>90</v>
      </c>
      <c r="F703" s="427">
        <v>0.4</v>
      </c>
      <c r="G703" s="427">
        <v>22.5</v>
      </c>
      <c r="H703" s="427">
        <v>10.148099999999999</v>
      </c>
    </row>
    <row r="704" spans="1:8" ht="15" x14ac:dyDescent="0.2">
      <c r="A704" s="426">
        <v>44316.291678240741</v>
      </c>
      <c r="B704" s="427">
        <v>458.2</v>
      </c>
      <c r="C704" s="427">
        <v>0</v>
      </c>
      <c r="D704" s="427">
        <v>3.1</v>
      </c>
      <c r="E704" s="427">
        <v>87</v>
      </c>
      <c r="F704" s="427">
        <v>0.9</v>
      </c>
      <c r="G704" s="427">
        <v>337.5</v>
      </c>
      <c r="H704" s="427"/>
    </row>
    <row r="705" spans="1:8" ht="15" x14ac:dyDescent="0.2">
      <c r="A705" s="426">
        <v>44316.333344907405</v>
      </c>
      <c r="B705" s="427">
        <v>458.6</v>
      </c>
      <c r="C705" s="427">
        <v>0</v>
      </c>
      <c r="D705" s="427">
        <v>3.7</v>
      </c>
      <c r="E705" s="427">
        <v>87</v>
      </c>
      <c r="F705" s="427">
        <v>0.9</v>
      </c>
      <c r="G705" s="427">
        <v>22.5</v>
      </c>
      <c r="H705" s="427">
        <v>27.055399999999999</v>
      </c>
    </row>
    <row r="706" spans="1:8" ht="15" x14ac:dyDescent="0.2">
      <c r="A706" s="426">
        <v>44316.375023148146</v>
      </c>
      <c r="B706" s="427">
        <v>458.7</v>
      </c>
      <c r="C706" s="427">
        <v>0</v>
      </c>
      <c r="D706" s="427">
        <v>4.9000000000000004</v>
      </c>
      <c r="E706" s="427">
        <v>81</v>
      </c>
      <c r="F706" s="427">
        <v>0.9</v>
      </c>
      <c r="G706" s="427">
        <v>180</v>
      </c>
      <c r="H706" s="427">
        <v>43.7423</v>
      </c>
    </row>
    <row r="707" spans="1:8" ht="15" x14ac:dyDescent="0.2">
      <c r="A707" s="426">
        <v>44316.416678240741</v>
      </c>
      <c r="B707" s="427">
        <v>459</v>
      </c>
      <c r="C707" s="427">
        <v>0</v>
      </c>
      <c r="D707" s="427">
        <v>7.8</v>
      </c>
      <c r="E707" s="427">
        <v>71</v>
      </c>
      <c r="F707" s="427">
        <v>0.9</v>
      </c>
      <c r="G707" s="427">
        <v>202.5</v>
      </c>
      <c r="H707" s="427">
        <v>43.807899999999997</v>
      </c>
    </row>
    <row r="708" spans="1:8" ht="15" x14ac:dyDescent="0.2">
      <c r="A708" s="426">
        <v>44316.458344907405</v>
      </c>
      <c r="B708" s="427">
        <v>458.7</v>
      </c>
      <c r="C708" s="427">
        <v>0</v>
      </c>
      <c r="D708" s="427">
        <v>10.7</v>
      </c>
      <c r="E708" s="427">
        <v>55</v>
      </c>
      <c r="F708" s="427">
        <v>0.9</v>
      </c>
      <c r="G708" s="427">
        <v>22.5</v>
      </c>
      <c r="H708" s="427">
        <v>12.594799999999999</v>
      </c>
    </row>
    <row r="709" spans="1:8" ht="15" x14ac:dyDescent="0.2">
      <c r="A709" s="426">
        <v>44316.500023148146</v>
      </c>
      <c r="B709" s="427">
        <v>458.3</v>
      </c>
      <c r="C709" s="427">
        <v>0</v>
      </c>
      <c r="D709" s="427">
        <v>12.7</v>
      </c>
      <c r="E709" s="427">
        <v>52</v>
      </c>
      <c r="F709" s="427">
        <v>1.8</v>
      </c>
      <c r="G709" s="427">
        <v>22.5</v>
      </c>
      <c r="H709" s="427">
        <v>23.952100000000002</v>
      </c>
    </row>
    <row r="710" spans="1:8" ht="15" x14ac:dyDescent="0.2">
      <c r="A710" s="426">
        <v>44316.541678240741</v>
      </c>
      <c r="B710" s="427">
        <v>457.8</v>
      </c>
      <c r="C710" s="427">
        <v>0</v>
      </c>
      <c r="D710" s="427">
        <v>9.3000000000000007</v>
      </c>
      <c r="E710" s="427">
        <v>65</v>
      </c>
      <c r="F710" s="427">
        <v>2.2000000000000002</v>
      </c>
      <c r="G710" s="427">
        <v>315</v>
      </c>
      <c r="H710" s="427">
        <v>9.6599199999999996</v>
      </c>
    </row>
    <row r="711" spans="1:8" ht="15" x14ac:dyDescent="0.2">
      <c r="A711" s="426">
        <v>44316.583356481482</v>
      </c>
      <c r="B711" s="427">
        <v>457.2</v>
      </c>
      <c r="C711" s="427">
        <v>0</v>
      </c>
      <c r="D711" s="427">
        <v>11.9</v>
      </c>
      <c r="E711" s="427">
        <v>61</v>
      </c>
      <c r="F711" s="427">
        <v>2.2000000000000002</v>
      </c>
      <c r="G711" s="427">
        <v>315</v>
      </c>
      <c r="H711" s="427">
        <v>14.6914</v>
      </c>
    </row>
    <row r="712" spans="1:8" ht="15" x14ac:dyDescent="0.2">
      <c r="A712" s="426">
        <v>44316.625023148146</v>
      </c>
      <c r="B712" s="427">
        <v>457</v>
      </c>
      <c r="C712" s="427">
        <v>0</v>
      </c>
      <c r="D712" s="427">
        <v>7.4</v>
      </c>
      <c r="E712" s="427">
        <v>73</v>
      </c>
      <c r="F712" s="427">
        <v>2.2000000000000002</v>
      </c>
      <c r="G712" s="427">
        <v>45</v>
      </c>
      <c r="H712" s="427">
        <v>33.311399999999999</v>
      </c>
    </row>
    <row r="713" spans="1:8" ht="15" x14ac:dyDescent="0.2">
      <c r="A713" s="426">
        <v>44316.666689814818</v>
      </c>
      <c r="B713" s="427">
        <v>456.8</v>
      </c>
      <c r="C713" s="427">
        <v>0</v>
      </c>
      <c r="D713" s="427">
        <v>8.4</v>
      </c>
      <c r="E713" s="427">
        <v>70</v>
      </c>
      <c r="F713" s="427">
        <v>2.7</v>
      </c>
      <c r="G713" s="427">
        <v>45</v>
      </c>
      <c r="H713" s="427">
        <v>29.2851</v>
      </c>
    </row>
    <row r="714" spans="1:8" ht="15" x14ac:dyDescent="0.2">
      <c r="A714" s="426">
        <v>44316.708356481482</v>
      </c>
      <c r="B714" s="427">
        <v>456.8</v>
      </c>
      <c r="C714" s="427">
        <v>0</v>
      </c>
      <c r="D714" s="427">
        <v>7.7</v>
      </c>
      <c r="E714" s="427">
        <v>72</v>
      </c>
      <c r="F714" s="427">
        <v>2.2000000000000002</v>
      </c>
      <c r="G714" s="427">
        <v>22.5</v>
      </c>
      <c r="H714" s="427">
        <v>28.398499999999999</v>
      </c>
    </row>
    <row r="715" spans="1:8" ht="15" x14ac:dyDescent="0.2">
      <c r="A715" s="426">
        <v>44316.750011574077</v>
      </c>
      <c r="B715" s="427">
        <v>457.3</v>
      </c>
      <c r="C715" s="427">
        <v>0</v>
      </c>
      <c r="D715" s="427">
        <v>5.4</v>
      </c>
      <c r="E715" s="427">
        <v>80</v>
      </c>
      <c r="F715" s="427">
        <v>1.8</v>
      </c>
      <c r="G715" s="427">
        <v>0</v>
      </c>
      <c r="H715" s="427">
        <v>24.889900000000001</v>
      </c>
    </row>
    <row r="716" spans="1:8" ht="15" x14ac:dyDescent="0.2">
      <c r="A716" s="426">
        <v>44316.791678240741</v>
      </c>
      <c r="B716" s="427">
        <v>457.8</v>
      </c>
      <c r="C716" s="427">
        <v>0</v>
      </c>
      <c r="D716" s="427">
        <v>5.4</v>
      </c>
      <c r="E716" s="427">
        <v>80</v>
      </c>
      <c r="F716" s="427">
        <v>0.9</v>
      </c>
      <c r="G716" s="427">
        <v>22.5</v>
      </c>
      <c r="H716" s="427">
        <v>23.183700000000002</v>
      </c>
    </row>
    <row r="717" spans="1:8" ht="15" x14ac:dyDescent="0.2">
      <c r="A717" s="426">
        <v>44316.833356481482</v>
      </c>
      <c r="B717" s="427">
        <v>458.2</v>
      </c>
      <c r="C717" s="427">
        <v>1.6</v>
      </c>
      <c r="D717" s="427">
        <v>2.8</v>
      </c>
      <c r="E717" s="427">
        <v>88</v>
      </c>
      <c r="F717" s="427">
        <v>1.3</v>
      </c>
      <c r="G717" s="427">
        <v>202.5</v>
      </c>
      <c r="H717" s="427">
        <v>13.976800000000001</v>
      </c>
    </row>
    <row r="718" spans="1:8" ht="15" x14ac:dyDescent="0.2">
      <c r="A718" s="426">
        <v>44316.875011574077</v>
      </c>
      <c r="B718" s="427">
        <v>458.5</v>
      </c>
      <c r="C718" s="427">
        <v>0.6</v>
      </c>
      <c r="D718" s="427">
        <v>2.9</v>
      </c>
      <c r="E718" s="427">
        <v>90</v>
      </c>
      <c r="F718" s="427">
        <v>0.9</v>
      </c>
      <c r="G718" s="427">
        <v>180</v>
      </c>
      <c r="H718" s="427">
        <v>3.9933800000000002</v>
      </c>
    </row>
    <row r="719" spans="1:8" ht="15" x14ac:dyDescent="0.2">
      <c r="A719" s="426">
        <v>44316.916689814818</v>
      </c>
      <c r="B719" s="427">
        <v>458.5</v>
      </c>
      <c r="C719" s="427">
        <v>0</v>
      </c>
      <c r="D719" s="427">
        <v>3</v>
      </c>
      <c r="E719" s="427">
        <v>90</v>
      </c>
      <c r="F719" s="427">
        <v>0.4</v>
      </c>
      <c r="G719" s="427">
        <v>225</v>
      </c>
      <c r="H719" s="427">
        <v>7.4399600000000001</v>
      </c>
    </row>
    <row r="720" spans="1:8" ht="15" x14ac:dyDescent="0.2">
      <c r="A720" s="426">
        <v>44316.958344907405</v>
      </c>
      <c r="B720" s="427">
        <v>458.5</v>
      </c>
      <c r="C720" s="427">
        <v>0</v>
      </c>
      <c r="D720" s="427">
        <v>3.2</v>
      </c>
      <c r="E720" s="427">
        <v>89</v>
      </c>
      <c r="F720" s="427">
        <v>0</v>
      </c>
      <c r="G720" s="427"/>
      <c r="H720" s="427">
        <v>6.2797400000000003</v>
      </c>
    </row>
  </sheetData>
  <conditionalFormatting sqref="B1:B720">
    <cfRule type="cellIs" dxfId="57" priority="44" operator="lessThan">
      <formula>450</formula>
    </cfRule>
    <cfRule type="cellIs" dxfId="56" priority="45" operator="greaterThan">
      <formula>465</formula>
    </cfRule>
    <cfRule type="cellIs" dxfId="55" priority="46" operator="lessThanOrEqual">
      <formula>787.5</formula>
    </cfRule>
  </conditionalFormatting>
  <conditionalFormatting sqref="B1:B720">
    <cfRule type="containsBlanks" dxfId="54" priority="39">
      <formula>LEN(TRIM(B1))=0</formula>
    </cfRule>
    <cfRule type="cellIs" dxfId="53" priority="40" operator="greaterThan">
      <formula>787.5</formula>
    </cfRule>
    <cfRule type="cellIs" dxfId="52" priority="41" operator="lessThan">
      <formula>375</formula>
    </cfRule>
    <cfRule type="cellIs" dxfId="51" priority="42" operator="between">
      <formula>450</formula>
      <formula>465</formula>
    </cfRule>
    <cfRule type="cellIs" dxfId="50" priority="43" operator="greaterThanOrEqual">
      <formula>375</formula>
    </cfRule>
  </conditionalFormatting>
  <conditionalFormatting sqref="C1:C720">
    <cfRule type="containsBlanks" dxfId="49" priority="33">
      <formula>LEN(TRIM(C1))=0</formula>
    </cfRule>
    <cfRule type="cellIs" dxfId="48" priority="34" operator="lessThan">
      <formula>0</formula>
    </cfRule>
    <cfRule type="cellIs" dxfId="47" priority="35" operator="greaterThan">
      <formula>500</formula>
    </cfRule>
    <cfRule type="cellIs" dxfId="46" priority="36" operator="between">
      <formula>0</formula>
      <formula>17</formula>
    </cfRule>
    <cfRule type="cellIs" dxfId="45" priority="37" operator="greaterThan">
      <formula>17</formula>
    </cfRule>
    <cfRule type="cellIs" dxfId="44" priority="38" operator="lessThanOrEqual">
      <formula>500</formula>
    </cfRule>
  </conditionalFormatting>
  <conditionalFormatting sqref="D1:D720">
    <cfRule type="containsBlanks" dxfId="43" priority="25">
      <formula>LEN(TRIM(D1))=0</formula>
    </cfRule>
    <cfRule type="cellIs" dxfId="42" priority="26" operator="lessThan">
      <formula>-40</formula>
    </cfRule>
    <cfRule type="cellIs" dxfId="41" priority="27" operator="greaterThan">
      <formula>60</formula>
    </cfRule>
    <cfRule type="cellIs" dxfId="40" priority="28" operator="between">
      <formula>-6</formula>
      <formula>28</formula>
    </cfRule>
    <cfRule type="cellIs" dxfId="39" priority="29" operator="greaterThanOrEqual">
      <formula>-40</formula>
    </cfRule>
    <cfRule type="cellIs" dxfId="38" priority="30" operator="lessThan">
      <formula>-6</formula>
    </cfRule>
    <cfRule type="cellIs" dxfId="37" priority="31" operator="greaterThan">
      <formula>28</formula>
    </cfRule>
    <cfRule type="cellIs" dxfId="36" priority="32" operator="lessThanOrEqual">
      <formula>60</formula>
    </cfRule>
  </conditionalFormatting>
  <conditionalFormatting sqref="E1:E720">
    <cfRule type="containsBlanks" dxfId="35" priority="19">
      <formula>LEN(TRIM(E1))=0</formula>
    </cfRule>
    <cfRule type="cellIs" dxfId="34" priority="20" operator="lessThan">
      <formula>0</formula>
    </cfRule>
    <cfRule type="cellIs" dxfId="33" priority="21" operator="greaterThan">
      <formula>100</formula>
    </cfRule>
    <cfRule type="cellIs" dxfId="32" priority="22" operator="between">
      <formula>5</formula>
      <formula>100</formula>
    </cfRule>
    <cfRule type="cellIs" dxfId="31" priority="23" operator="greaterThanOrEqual">
      <formula>0</formula>
    </cfRule>
    <cfRule type="cellIs" dxfId="30" priority="24" operator="lessThan">
      <formula>5</formula>
    </cfRule>
  </conditionalFormatting>
  <conditionalFormatting sqref="F1:F720">
    <cfRule type="containsBlanks" dxfId="29" priority="13">
      <formula>LEN(TRIM(F1))=0</formula>
    </cfRule>
    <cfRule type="cellIs" dxfId="28" priority="14" operator="lessThan">
      <formula>0</formula>
    </cfRule>
    <cfRule type="cellIs" dxfId="27" priority="15" operator="greaterThan">
      <formula>50</formula>
    </cfRule>
    <cfRule type="cellIs" dxfId="26" priority="16" operator="between">
      <formula>0</formula>
      <formula>5</formula>
    </cfRule>
    <cfRule type="cellIs" dxfId="25" priority="17" operator="greaterThan">
      <formula>5</formula>
    </cfRule>
    <cfRule type="cellIs" dxfId="24" priority="18" operator="lessThanOrEqual">
      <formula>50</formula>
    </cfRule>
  </conditionalFormatting>
  <conditionalFormatting sqref="G1:G720">
    <cfRule type="containsBlanks" dxfId="23" priority="9">
      <formula>LEN(TRIM(G1))=0</formula>
    </cfRule>
    <cfRule type="cellIs" dxfId="22" priority="10" operator="lessThan">
      <formula>0</formula>
    </cfRule>
    <cfRule type="cellIs" dxfId="21" priority="11" operator="greaterThan">
      <formula>360</formula>
    </cfRule>
    <cfRule type="cellIs" dxfId="20" priority="12" operator="between">
      <formula>0</formula>
      <formula>360</formula>
    </cfRule>
  </conditionalFormatting>
  <conditionalFormatting sqref="H1:H720">
    <cfRule type="containsBlanks" dxfId="19" priority="1">
      <formula>LEN(TRIM(H1))=0</formula>
    </cfRule>
    <cfRule type="cellIs" dxfId="18" priority="2" operator="between">
      <formula>0.1</formula>
      <formula>399</formula>
    </cfRule>
    <cfRule type="cellIs" dxfId="17" priority="3" operator="greaterThan">
      <formula>1000000</formula>
    </cfRule>
    <cfRule type="cellIs" dxfId="16" priority="4" operator="lessThan">
      <formula>0</formula>
    </cfRule>
    <cfRule type="cellIs" dxfId="15" priority="5" operator="greaterThanOrEqual">
      <formula>0</formula>
    </cfRule>
    <cfRule type="cellIs" dxfId="14" priority="6" operator="lessThan">
      <formula>0.1</formula>
    </cfRule>
    <cfRule type="cellIs" dxfId="13" priority="7" operator="greaterThan">
      <formula>399</formula>
    </cfRule>
    <cfRule type="cellIs" dxfId="12" priority="8" operator="lessThanOrEqual">
      <formula>1000000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56272-1A7E-4AE7-9CA4-19156FFDB885}">
  <dimension ref="B1:M553"/>
  <sheetViews>
    <sheetView showGridLines="0" view="pageBreakPreview" topLeftCell="A316" zoomScale="90" zoomScaleNormal="90" zoomScaleSheetLayoutView="90" workbookViewId="0">
      <selection activeCell="D6" sqref="D6:I6"/>
    </sheetView>
  </sheetViews>
  <sheetFormatPr baseColWidth="10" defaultColWidth="11.5703125" defaultRowHeight="12.75" x14ac:dyDescent="0.2"/>
  <cols>
    <col min="1" max="1" width="2.28515625" customWidth="1"/>
    <col min="2" max="2" width="23.7109375" customWidth="1"/>
    <col min="3" max="3" width="22.140625" customWidth="1"/>
    <col min="4" max="4" width="19.28515625" customWidth="1"/>
    <col min="5" max="5" width="14.85546875" customWidth="1"/>
    <col min="6" max="6" width="17.140625" customWidth="1"/>
    <col min="7" max="7" width="2.28515625" style="138" customWidth="1"/>
    <col min="8" max="8" width="5.140625" customWidth="1"/>
    <col min="9" max="13" width="9.7109375" customWidth="1"/>
  </cols>
  <sheetData>
    <row r="1" spans="2:7" ht="13.15" customHeight="1" x14ac:dyDescent="0.2">
      <c r="B1" s="135"/>
      <c r="C1" s="626" t="s">
        <v>270</v>
      </c>
      <c r="D1" s="626"/>
      <c r="E1" s="626"/>
      <c r="F1" s="627"/>
    </row>
    <row r="2" spans="2:7" ht="13.15" customHeight="1" x14ac:dyDescent="0.2">
      <c r="B2" s="136"/>
      <c r="C2" s="589"/>
      <c r="D2" s="589"/>
      <c r="E2" s="589"/>
      <c r="F2" s="527"/>
    </row>
    <row r="3" spans="2:7" ht="13.15" customHeight="1" x14ac:dyDescent="0.2">
      <c r="B3" s="136"/>
      <c r="C3" s="589"/>
      <c r="D3" s="589"/>
      <c r="E3" s="589"/>
      <c r="F3" s="527"/>
    </row>
    <row r="4" spans="2:7" ht="13.9" customHeight="1" thickBot="1" x14ac:dyDescent="0.25">
      <c r="B4" s="137"/>
      <c r="C4" s="628"/>
      <c r="D4" s="628"/>
      <c r="E4" s="628"/>
      <c r="F4" s="629"/>
    </row>
    <row r="5" spans="2:7" ht="13.15" customHeight="1" x14ac:dyDescent="0.2">
      <c r="B5" s="138"/>
      <c r="C5" s="138"/>
      <c r="D5" s="138"/>
      <c r="E5" s="138"/>
      <c r="F5" s="138"/>
    </row>
    <row r="6" spans="2:7" ht="36" customHeight="1" x14ac:dyDescent="0.2">
      <c r="B6" s="139" t="s">
        <v>188</v>
      </c>
      <c r="C6" s="531" t="str">
        <f>'3.1'!D6</f>
        <v>Evaluación de seguimiento de la calidad del aire en el área de influencia de la unidad minera Cerro de Pasco ubicada en el centro poblado Paragsha, distrito Simón Bolívar, provincia y departamento Pasco, en abril de 2022</v>
      </c>
      <c r="D6" s="531"/>
      <c r="E6" s="531"/>
      <c r="F6" s="531"/>
    </row>
    <row r="7" spans="2:7" ht="9.6" customHeight="1" x14ac:dyDescent="0.2">
      <c r="B7" s="138"/>
      <c r="C7" s="138"/>
      <c r="D7" s="138"/>
      <c r="E7" s="138"/>
      <c r="F7" s="138"/>
    </row>
    <row r="8" spans="2:7" ht="15.6" customHeight="1" x14ac:dyDescent="0.2">
      <c r="B8" s="139" t="s">
        <v>236</v>
      </c>
      <c r="C8" s="300" t="str">
        <f>'3.1'!D8</f>
        <v>CA-SB-01</v>
      </c>
      <c r="D8" s="139" t="s">
        <v>189</v>
      </c>
      <c r="E8" s="630" t="s">
        <v>301</v>
      </c>
      <c r="F8" s="630"/>
      <c r="G8" s="317"/>
    </row>
    <row r="9" spans="2:7" ht="9.6" customHeight="1" x14ac:dyDescent="0.2">
      <c r="B9" s="138"/>
      <c r="C9" s="138"/>
      <c r="D9" s="138"/>
      <c r="E9" s="138"/>
      <c r="F9" s="138"/>
    </row>
    <row r="10" spans="2:7" ht="15" customHeight="1" x14ac:dyDescent="0.2">
      <c r="B10" s="519" t="s">
        <v>217</v>
      </c>
      <c r="C10" s="519"/>
      <c r="D10" s="519"/>
      <c r="E10" s="519"/>
      <c r="F10" s="519"/>
    </row>
    <row r="11" spans="2:7" ht="9.6" customHeight="1" x14ac:dyDescent="0.2">
      <c r="B11" s="138"/>
      <c r="C11" s="138"/>
      <c r="D11" s="138"/>
      <c r="E11" s="138"/>
      <c r="F11" s="138"/>
    </row>
    <row r="12" spans="2:7" ht="15.6" customHeight="1" x14ac:dyDescent="0.2">
      <c r="B12" s="139" t="s">
        <v>33</v>
      </c>
      <c r="C12" s="285" t="str">
        <f>'3.1'!D12</f>
        <v>Estación meteorológica</v>
      </c>
      <c r="D12" s="281" t="s">
        <v>8</v>
      </c>
      <c r="E12" s="521" t="str">
        <f>'3.1'!H12</f>
        <v>Campbell</v>
      </c>
      <c r="F12" s="521"/>
    </row>
    <row r="13" spans="2:7" ht="9.6" customHeight="1" x14ac:dyDescent="0.2">
      <c r="B13" s="138"/>
      <c r="C13" s="138"/>
      <c r="D13" s="140"/>
      <c r="E13" s="138"/>
      <c r="F13" s="138"/>
    </row>
    <row r="14" spans="2:7" ht="15.6" customHeight="1" x14ac:dyDescent="0.2">
      <c r="B14" s="281" t="s">
        <v>9</v>
      </c>
      <c r="C14" s="280" t="str">
        <f>'3.1'!D14</f>
        <v>CR1000</v>
      </c>
      <c r="D14" s="281" t="s">
        <v>10</v>
      </c>
      <c r="E14" s="521">
        <f>'3.1'!H14</f>
        <v>30825</v>
      </c>
      <c r="F14" s="521"/>
    </row>
    <row r="15" spans="2:7" ht="13.15" customHeight="1" x14ac:dyDescent="0.2">
      <c r="B15" s="138"/>
      <c r="C15" s="138"/>
      <c r="D15" s="138"/>
      <c r="E15" s="138"/>
      <c r="F15" s="138"/>
    </row>
    <row r="16" spans="2:7" x14ac:dyDescent="0.2">
      <c r="B16" s="520" t="s">
        <v>299</v>
      </c>
      <c r="C16" s="520"/>
      <c r="D16" s="520"/>
      <c r="E16" s="520"/>
      <c r="F16" s="520"/>
    </row>
    <row r="17" spans="2:13" ht="33.75" x14ac:dyDescent="0.2">
      <c r="B17" s="141" t="s">
        <v>151</v>
      </c>
      <c r="C17" s="142" t="s">
        <v>181</v>
      </c>
      <c r="D17" s="142" t="s">
        <v>182</v>
      </c>
      <c r="E17" s="141" t="s">
        <v>153</v>
      </c>
      <c r="F17" s="141" t="s">
        <v>154</v>
      </c>
      <c r="J17" s="218"/>
      <c r="K17" s="218"/>
      <c r="L17" s="218"/>
      <c r="M17" s="218"/>
    </row>
    <row r="18" spans="2:13" ht="13.9" customHeight="1" x14ac:dyDescent="0.2">
      <c r="B18" s="229">
        <v>43901.666666666672</v>
      </c>
      <c r="C18" s="145">
        <v>457.1</v>
      </c>
      <c r="D18" s="146">
        <v>11.6</v>
      </c>
      <c r="E18" s="147">
        <v>52</v>
      </c>
      <c r="F18" s="146">
        <v>1.8</v>
      </c>
      <c r="I18" s="218"/>
      <c r="J18" s="219"/>
      <c r="K18" s="219"/>
      <c r="L18" s="219"/>
      <c r="M18" s="219"/>
    </row>
    <row r="19" spans="2:13" x14ac:dyDescent="0.2">
      <c r="B19" s="229">
        <v>43901.708333333328</v>
      </c>
      <c r="C19" s="145">
        <v>456.8</v>
      </c>
      <c r="D19" s="146">
        <v>9.3000000000000007</v>
      </c>
      <c r="E19" s="147">
        <v>62</v>
      </c>
      <c r="F19" s="146">
        <v>1.3</v>
      </c>
      <c r="I19" s="218"/>
      <c r="J19" s="219"/>
      <c r="K19" s="219"/>
      <c r="L19" s="219"/>
      <c r="M19" s="219"/>
    </row>
    <row r="20" spans="2:13" x14ac:dyDescent="0.2">
      <c r="B20" s="229">
        <v>43901.75</v>
      </c>
      <c r="C20" s="145">
        <v>457.3</v>
      </c>
      <c r="D20" s="146">
        <v>4.5</v>
      </c>
      <c r="E20" s="147">
        <v>85</v>
      </c>
      <c r="F20" s="146">
        <v>1.8</v>
      </c>
      <c r="I20" s="218"/>
      <c r="J20" s="219"/>
      <c r="K20" s="1"/>
      <c r="L20" s="219"/>
      <c r="M20" s="219"/>
    </row>
    <row r="21" spans="2:13" x14ac:dyDescent="0.2">
      <c r="B21" s="229">
        <v>43901.791666666672</v>
      </c>
      <c r="C21" s="145">
        <v>457.5</v>
      </c>
      <c r="D21" s="146">
        <v>4.2</v>
      </c>
      <c r="E21" s="147">
        <v>83</v>
      </c>
      <c r="F21" s="146">
        <v>1.3</v>
      </c>
      <c r="I21" s="218"/>
      <c r="J21" s="220"/>
      <c r="K21" s="1"/>
      <c r="L21" s="220"/>
      <c r="M21" s="220"/>
    </row>
    <row r="22" spans="2:13" x14ac:dyDescent="0.2">
      <c r="B22" s="229">
        <v>43901.833333333328</v>
      </c>
      <c r="C22" s="145">
        <v>457.5</v>
      </c>
      <c r="D22" s="146">
        <v>4.8</v>
      </c>
      <c r="E22" s="147">
        <v>82</v>
      </c>
      <c r="F22" s="146">
        <v>0.4</v>
      </c>
      <c r="I22" s="218"/>
      <c r="J22" s="221"/>
      <c r="K22" s="1"/>
      <c r="L22" s="221"/>
      <c r="M22" s="221"/>
    </row>
    <row r="23" spans="2:13" x14ac:dyDescent="0.2">
      <c r="B23" s="229">
        <v>43901.875</v>
      </c>
      <c r="C23" s="145">
        <v>457.8</v>
      </c>
      <c r="D23" s="146">
        <v>3.8</v>
      </c>
      <c r="E23" s="147">
        <v>83</v>
      </c>
      <c r="F23" s="146">
        <v>1.3</v>
      </c>
      <c r="I23" s="218"/>
      <c r="J23" s="222"/>
      <c r="K23" s="222"/>
      <c r="L23" s="222"/>
      <c r="M23" s="222"/>
    </row>
    <row r="24" spans="2:13" x14ac:dyDescent="0.2">
      <c r="B24" s="229">
        <v>43901.916666666672</v>
      </c>
      <c r="C24" s="145">
        <v>458.3</v>
      </c>
      <c r="D24" s="146">
        <v>3.7</v>
      </c>
      <c r="E24" s="147">
        <v>83</v>
      </c>
      <c r="F24" s="146">
        <v>0.4</v>
      </c>
    </row>
    <row r="25" spans="2:13" x14ac:dyDescent="0.2">
      <c r="B25" s="229">
        <v>43901.958333333328</v>
      </c>
      <c r="C25" s="145">
        <v>458.4</v>
      </c>
      <c r="D25" s="146">
        <v>3.8</v>
      </c>
      <c r="E25" s="147">
        <v>83</v>
      </c>
      <c r="F25" s="146">
        <v>0.4</v>
      </c>
    </row>
    <row r="26" spans="2:13" x14ac:dyDescent="0.2">
      <c r="B26" s="229">
        <v>43902</v>
      </c>
      <c r="C26" s="145">
        <v>458.4</v>
      </c>
      <c r="D26" s="146">
        <v>3.3</v>
      </c>
      <c r="E26" s="147">
        <v>88</v>
      </c>
      <c r="F26" s="146">
        <v>0.4</v>
      </c>
    </row>
    <row r="27" spans="2:13" x14ac:dyDescent="0.2">
      <c r="B27" s="229">
        <v>43902.041666666672</v>
      </c>
      <c r="C27" s="145">
        <v>458.4</v>
      </c>
      <c r="D27" s="146">
        <v>3.5</v>
      </c>
      <c r="E27" s="147">
        <v>89</v>
      </c>
      <c r="F27" s="146">
        <v>0.4</v>
      </c>
    </row>
    <row r="28" spans="2:13" x14ac:dyDescent="0.2">
      <c r="B28" s="229">
        <v>43902.083333333328</v>
      </c>
      <c r="C28" s="145">
        <v>458</v>
      </c>
      <c r="D28" s="146">
        <v>3.5</v>
      </c>
      <c r="E28" s="147">
        <v>88</v>
      </c>
      <c r="F28" s="146">
        <v>0.4</v>
      </c>
    </row>
    <row r="29" spans="2:13" x14ac:dyDescent="0.2">
      <c r="B29" s="229">
        <v>43902.125</v>
      </c>
      <c r="C29" s="145">
        <v>457.9</v>
      </c>
      <c r="D29" s="146">
        <v>3.6</v>
      </c>
      <c r="E29" s="147">
        <v>88</v>
      </c>
      <c r="F29" s="146">
        <v>0</v>
      </c>
    </row>
    <row r="30" spans="2:13" x14ac:dyDescent="0.2">
      <c r="B30" s="229">
        <v>43902.166666666672</v>
      </c>
      <c r="C30" s="145">
        <v>457.3</v>
      </c>
      <c r="D30" s="146">
        <v>3.8</v>
      </c>
      <c r="E30" s="147">
        <v>87</v>
      </c>
      <c r="F30" s="146">
        <v>0</v>
      </c>
    </row>
    <row r="31" spans="2:13" x14ac:dyDescent="0.2">
      <c r="B31" s="229">
        <v>43902.208333333328</v>
      </c>
      <c r="C31" s="145">
        <v>457.1</v>
      </c>
      <c r="D31" s="146">
        <v>4.0999999999999996</v>
      </c>
      <c r="E31" s="147">
        <v>88</v>
      </c>
      <c r="F31" s="146">
        <v>0.4</v>
      </c>
    </row>
    <row r="32" spans="2:13" x14ac:dyDescent="0.2">
      <c r="B32" s="229">
        <v>43902.25</v>
      </c>
      <c r="C32" s="145">
        <v>457.1</v>
      </c>
      <c r="D32" s="146">
        <v>3.3</v>
      </c>
      <c r="E32" s="147">
        <v>88</v>
      </c>
      <c r="F32" s="146">
        <v>0</v>
      </c>
    </row>
    <row r="33" spans="2:6" x14ac:dyDescent="0.2">
      <c r="B33" s="229">
        <v>43902.291666666672</v>
      </c>
      <c r="C33" s="145">
        <v>457.4</v>
      </c>
      <c r="D33" s="146">
        <v>3.6</v>
      </c>
      <c r="E33" s="147">
        <v>88</v>
      </c>
      <c r="F33" s="146">
        <v>0.4</v>
      </c>
    </row>
    <row r="34" spans="2:6" x14ac:dyDescent="0.2">
      <c r="B34" s="229">
        <v>43902.333333333328</v>
      </c>
      <c r="C34" s="145">
        <v>457.7</v>
      </c>
      <c r="D34" s="146">
        <v>3.6</v>
      </c>
      <c r="E34" s="147">
        <v>87</v>
      </c>
      <c r="F34" s="146">
        <v>0.4</v>
      </c>
    </row>
    <row r="35" spans="2:6" x14ac:dyDescent="0.2">
      <c r="B35" s="229">
        <v>43902.375</v>
      </c>
      <c r="C35" s="145">
        <v>458.1</v>
      </c>
      <c r="D35" s="146">
        <v>5</v>
      </c>
      <c r="E35" s="147">
        <v>83</v>
      </c>
      <c r="F35" s="146">
        <v>0.4</v>
      </c>
    </row>
    <row r="36" spans="2:6" x14ac:dyDescent="0.2">
      <c r="B36" s="229">
        <v>43902.416666666672</v>
      </c>
      <c r="C36" s="145">
        <v>458.6</v>
      </c>
      <c r="D36" s="146">
        <v>7.5</v>
      </c>
      <c r="E36" s="147">
        <v>76</v>
      </c>
      <c r="F36" s="146">
        <v>0.9</v>
      </c>
    </row>
    <row r="37" spans="2:6" x14ac:dyDescent="0.2">
      <c r="B37" s="229">
        <v>43902.458333333328</v>
      </c>
      <c r="C37" s="145">
        <v>458.5</v>
      </c>
      <c r="D37" s="146">
        <v>9.6</v>
      </c>
      <c r="E37" s="147">
        <v>62</v>
      </c>
      <c r="F37" s="146">
        <v>0.9</v>
      </c>
    </row>
    <row r="38" spans="2:6" x14ac:dyDescent="0.2">
      <c r="B38" s="229">
        <v>43902.5</v>
      </c>
      <c r="C38" s="145">
        <v>458.3</v>
      </c>
      <c r="D38" s="146">
        <v>11.8</v>
      </c>
      <c r="E38" s="147">
        <v>54</v>
      </c>
      <c r="F38" s="146">
        <v>1.3</v>
      </c>
    </row>
    <row r="39" spans="2:6" x14ac:dyDescent="0.2">
      <c r="B39" s="229">
        <v>43902.541666666672</v>
      </c>
      <c r="C39" s="145">
        <v>458.4</v>
      </c>
      <c r="D39" s="146">
        <v>7.8</v>
      </c>
      <c r="E39" s="147">
        <v>68</v>
      </c>
      <c r="F39" s="146">
        <v>1.8</v>
      </c>
    </row>
    <row r="40" spans="2:6" x14ac:dyDescent="0.2">
      <c r="B40" s="229">
        <v>43902.583333333328</v>
      </c>
      <c r="C40" s="145">
        <v>457.8</v>
      </c>
      <c r="D40" s="146">
        <v>8.3000000000000007</v>
      </c>
      <c r="E40" s="147">
        <v>68</v>
      </c>
      <c r="F40" s="146">
        <v>1.3</v>
      </c>
    </row>
    <row r="41" spans="2:6" x14ac:dyDescent="0.2">
      <c r="B41" s="229">
        <v>43902.625</v>
      </c>
      <c r="C41" s="145">
        <v>457.6</v>
      </c>
      <c r="D41" s="146">
        <v>7.1</v>
      </c>
      <c r="E41" s="147">
        <v>74</v>
      </c>
      <c r="F41" s="146">
        <v>1.8</v>
      </c>
    </row>
    <row r="42" spans="2:6" x14ac:dyDescent="0.2">
      <c r="B42" s="363" t="s">
        <v>172</v>
      </c>
      <c r="C42" s="149">
        <f>AVERAGE(C18:C41)</f>
        <v>457.80416666666662</v>
      </c>
      <c r="D42" s="149">
        <f>AVERAGE(D18:D41)</f>
        <v>5.6291666666666655</v>
      </c>
      <c r="E42" s="149">
        <f>AVERAGE(E18:E41)</f>
        <v>78.708333333333329</v>
      </c>
      <c r="F42" s="149">
        <f>AVERAGE(F18:F41)</f>
        <v>0.81250000000000033</v>
      </c>
    </row>
    <row r="43" spans="2:6" ht="13.9" customHeight="1" x14ac:dyDescent="0.2">
      <c r="B43" s="138"/>
      <c r="C43" s="138"/>
      <c r="D43" s="138"/>
      <c r="E43" s="138"/>
      <c r="F43" s="138"/>
    </row>
    <row r="44" spans="2:6" ht="13.15" customHeight="1" x14ac:dyDescent="0.2">
      <c r="B44" s="520" t="s">
        <v>300</v>
      </c>
      <c r="C44" s="520"/>
      <c r="D44" s="520"/>
      <c r="E44" s="520"/>
      <c r="F44" s="520"/>
    </row>
    <row r="45" spans="2:6" ht="33.75" x14ac:dyDescent="0.2">
      <c r="B45" s="142" t="s">
        <v>151</v>
      </c>
      <c r="C45" s="142" t="s">
        <v>181</v>
      </c>
      <c r="D45" s="142" t="s">
        <v>182</v>
      </c>
      <c r="E45" s="142" t="s">
        <v>153</v>
      </c>
      <c r="F45" s="142" t="s">
        <v>154</v>
      </c>
    </row>
    <row r="46" spans="2:6" ht="13.9" customHeight="1" x14ac:dyDescent="0.2">
      <c r="B46" s="229">
        <v>43902.666666666672</v>
      </c>
      <c r="C46" s="145">
        <v>457.1</v>
      </c>
      <c r="D46" s="146">
        <v>11.2</v>
      </c>
      <c r="E46" s="147">
        <v>62</v>
      </c>
      <c r="F46" s="146">
        <v>1.8</v>
      </c>
    </row>
    <row r="47" spans="2:6" x14ac:dyDescent="0.2">
      <c r="B47" s="229">
        <v>43902.708333333328</v>
      </c>
      <c r="C47" s="145">
        <v>457</v>
      </c>
      <c r="D47" s="146">
        <v>5.9</v>
      </c>
      <c r="E47" s="147">
        <v>85</v>
      </c>
      <c r="F47" s="146">
        <v>1.3</v>
      </c>
    </row>
    <row r="48" spans="2:6" x14ac:dyDescent="0.2">
      <c r="B48" s="229">
        <v>43902.75</v>
      </c>
      <c r="C48" s="145">
        <v>456.9</v>
      </c>
      <c r="D48" s="146">
        <v>8.4</v>
      </c>
      <c r="E48" s="147">
        <v>78</v>
      </c>
      <c r="F48" s="146">
        <v>0.9</v>
      </c>
    </row>
    <row r="49" spans="2:6" x14ac:dyDescent="0.2">
      <c r="B49" s="229">
        <v>43902.791666666672</v>
      </c>
      <c r="C49" s="145">
        <v>457.4</v>
      </c>
      <c r="D49" s="146">
        <v>5.9</v>
      </c>
      <c r="E49" s="147">
        <v>82</v>
      </c>
      <c r="F49" s="146">
        <v>1.3</v>
      </c>
    </row>
    <row r="50" spans="2:6" x14ac:dyDescent="0.2">
      <c r="B50" s="229">
        <v>43902.833333333328</v>
      </c>
      <c r="C50" s="145">
        <v>457.7</v>
      </c>
      <c r="D50" s="146">
        <v>5</v>
      </c>
      <c r="E50" s="147">
        <v>84</v>
      </c>
      <c r="F50" s="146">
        <v>0.4</v>
      </c>
    </row>
    <row r="51" spans="2:6" x14ac:dyDescent="0.2">
      <c r="B51" s="229">
        <v>43902.875</v>
      </c>
      <c r="C51" s="145">
        <v>458.3</v>
      </c>
      <c r="D51" s="146">
        <v>4.9000000000000004</v>
      </c>
      <c r="E51" s="147">
        <v>83</v>
      </c>
      <c r="F51" s="146">
        <v>0.4</v>
      </c>
    </row>
    <row r="52" spans="2:6" x14ac:dyDescent="0.2">
      <c r="B52" s="229">
        <v>43902.916666666672</v>
      </c>
      <c r="C52" s="145">
        <v>458.5</v>
      </c>
      <c r="D52" s="146">
        <v>4.4000000000000004</v>
      </c>
      <c r="E52" s="147">
        <v>83</v>
      </c>
      <c r="F52" s="146">
        <v>0</v>
      </c>
    </row>
    <row r="53" spans="2:6" x14ac:dyDescent="0.2">
      <c r="B53" s="229">
        <v>43902.958333333328</v>
      </c>
      <c r="C53" s="145">
        <v>458.9</v>
      </c>
      <c r="D53" s="146">
        <v>3.7</v>
      </c>
      <c r="E53" s="147">
        <v>87</v>
      </c>
      <c r="F53" s="146">
        <v>0</v>
      </c>
    </row>
    <row r="54" spans="2:6" x14ac:dyDescent="0.2">
      <c r="B54" s="229">
        <v>43903</v>
      </c>
      <c r="C54" s="145">
        <v>458.9</v>
      </c>
      <c r="D54" s="146">
        <v>4.3</v>
      </c>
      <c r="E54" s="147">
        <v>85</v>
      </c>
      <c r="F54" s="146">
        <v>0</v>
      </c>
    </row>
    <row r="55" spans="2:6" x14ac:dyDescent="0.2">
      <c r="B55" s="229">
        <v>43903.041666666672</v>
      </c>
      <c r="C55" s="145">
        <v>458.9</v>
      </c>
      <c r="D55" s="146">
        <v>4.4000000000000004</v>
      </c>
      <c r="E55" s="147">
        <v>85</v>
      </c>
      <c r="F55" s="146">
        <v>0</v>
      </c>
    </row>
    <row r="56" spans="2:6" x14ac:dyDescent="0.2">
      <c r="B56" s="229">
        <v>43903.083333333328</v>
      </c>
      <c r="C56" s="145">
        <v>458.8</v>
      </c>
      <c r="D56" s="146">
        <v>4.4000000000000004</v>
      </c>
      <c r="E56" s="147">
        <v>85</v>
      </c>
      <c r="F56" s="146">
        <v>0.4</v>
      </c>
    </row>
    <row r="57" spans="2:6" x14ac:dyDescent="0.2">
      <c r="B57" s="229">
        <v>43903.125</v>
      </c>
      <c r="C57" s="145">
        <v>458.5</v>
      </c>
      <c r="D57" s="146">
        <v>4.3</v>
      </c>
      <c r="E57" s="147">
        <v>86</v>
      </c>
      <c r="F57" s="146">
        <v>0.4</v>
      </c>
    </row>
    <row r="58" spans="2:6" x14ac:dyDescent="0.2">
      <c r="B58" s="229">
        <v>43903.166666666672</v>
      </c>
      <c r="C58" s="145">
        <v>458.2</v>
      </c>
      <c r="D58" s="146">
        <v>4.0999999999999996</v>
      </c>
      <c r="E58" s="147">
        <v>86</v>
      </c>
      <c r="F58" s="146">
        <v>0.4</v>
      </c>
    </row>
    <row r="59" spans="2:6" x14ac:dyDescent="0.2">
      <c r="B59" s="229">
        <v>43903.208333333328</v>
      </c>
      <c r="C59" s="145">
        <v>458.1</v>
      </c>
      <c r="D59" s="146">
        <v>3.9</v>
      </c>
      <c r="E59" s="147">
        <v>86</v>
      </c>
      <c r="F59" s="146">
        <v>0.4</v>
      </c>
    </row>
    <row r="60" spans="2:6" x14ac:dyDescent="0.2">
      <c r="B60" s="229">
        <v>43903.25</v>
      </c>
      <c r="C60" s="145">
        <v>458.3</v>
      </c>
      <c r="D60" s="146">
        <v>4.2</v>
      </c>
      <c r="E60" s="147">
        <v>83</v>
      </c>
      <c r="F60" s="146">
        <v>0.4</v>
      </c>
    </row>
    <row r="61" spans="2:6" x14ac:dyDescent="0.2">
      <c r="B61" s="229">
        <v>43903.291666666672</v>
      </c>
      <c r="C61" s="145">
        <v>458.5</v>
      </c>
      <c r="D61" s="146">
        <v>4</v>
      </c>
      <c r="E61" s="147">
        <v>82</v>
      </c>
      <c r="F61" s="146">
        <v>0.4</v>
      </c>
    </row>
    <row r="62" spans="2:6" x14ac:dyDescent="0.2">
      <c r="B62" s="229">
        <v>43903.333333333328</v>
      </c>
      <c r="C62" s="145">
        <v>458.8</v>
      </c>
      <c r="D62" s="146">
        <v>4.3</v>
      </c>
      <c r="E62" s="147">
        <v>82</v>
      </c>
      <c r="F62" s="146">
        <v>0.4</v>
      </c>
    </row>
    <row r="63" spans="2:6" x14ac:dyDescent="0.2">
      <c r="B63" s="229">
        <v>43903.375</v>
      </c>
      <c r="C63" s="145">
        <v>459.1</v>
      </c>
      <c r="D63" s="146">
        <v>6.5</v>
      </c>
      <c r="E63" s="147">
        <v>74</v>
      </c>
      <c r="F63" s="146">
        <v>0.4</v>
      </c>
    </row>
    <row r="64" spans="2:6" x14ac:dyDescent="0.2">
      <c r="B64" s="229">
        <v>43903.416666666672</v>
      </c>
      <c r="C64" s="145">
        <v>459.3</v>
      </c>
      <c r="D64" s="146">
        <v>8</v>
      </c>
      <c r="E64" s="147">
        <v>71</v>
      </c>
      <c r="F64" s="146">
        <v>0.9</v>
      </c>
    </row>
    <row r="65" spans="2:13" x14ac:dyDescent="0.2">
      <c r="B65" s="229">
        <v>43903.458333333328</v>
      </c>
      <c r="C65" s="145">
        <v>459.5</v>
      </c>
      <c r="D65" s="146">
        <v>11.6</v>
      </c>
      <c r="E65" s="147">
        <v>55</v>
      </c>
      <c r="F65" s="146">
        <v>0.9</v>
      </c>
    </row>
    <row r="66" spans="2:13" x14ac:dyDescent="0.2">
      <c r="B66" s="229">
        <v>43903.5</v>
      </c>
      <c r="C66" s="145">
        <v>459.5</v>
      </c>
      <c r="D66" s="146">
        <v>13.7</v>
      </c>
      <c r="E66" s="147">
        <v>47</v>
      </c>
      <c r="F66" s="146">
        <v>1.3</v>
      </c>
    </row>
    <row r="67" spans="2:13" x14ac:dyDescent="0.2">
      <c r="B67" s="229">
        <v>43903.541666666672</v>
      </c>
      <c r="C67" s="145">
        <v>459.4</v>
      </c>
      <c r="D67" s="146">
        <v>11.3</v>
      </c>
      <c r="E67" s="147">
        <v>55</v>
      </c>
      <c r="F67" s="146">
        <v>1.3</v>
      </c>
    </row>
    <row r="68" spans="2:13" x14ac:dyDescent="0.2">
      <c r="B68" s="229">
        <v>43903.583333333328</v>
      </c>
      <c r="C68" s="145">
        <v>459.1</v>
      </c>
      <c r="D68" s="146">
        <v>9.9</v>
      </c>
      <c r="E68" s="147">
        <v>64</v>
      </c>
      <c r="F68" s="146">
        <v>1.3</v>
      </c>
    </row>
    <row r="69" spans="2:13" x14ac:dyDescent="0.2">
      <c r="B69" s="229">
        <v>43903.625</v>
      </c>
      <c r="C69" s="145">
        <v>458.3</v>
      </c>
      <c r="D69" s="146">
        <v>12.8</v>
      </c>
      <c r="E69" s="147">
        <v>58</v>
      </c>
      <c r="F69" s="146">
        <v>1.3</v>
      </c>
    </row>
    <row r="70" spans="2:13" x14ac:dyDescent="0.2">
      <c r="B70" s="363" t="s">
        <v>165</v>
      </c>
      <c r="C70" s="149">
        <f>AVERAGE(C46:C69)</f>
        <v>458.45833333333326</v>
      </c>
      <c r="D70" s="149">
        <f>AVERAGE(D46:D69)</f>
        <v>6.7125000000000012</v>
      </c>
      <c r="E70" s="149">
        <f>AVERAGE(E46:E69)</f>
        <v>76.166666666666671</v>
      </c>
      <c r="F70" s="149">
        <f>AVERAGE(F46:F69)</f>
        <v>0.67916666666666681</v>
      </c>
    </row>
    <row r="71" spans="2:13" ht="13.15" customHeight="1" x14ac:dyDescent="0.2">
      <c r="B71" s="138"/>
      <c r="C71" s="138"/>
      <c r="D71" s="138"/>
      <c r="E71" s="138"/>
      <c r="F71" s="138"/>
    </row>
    <row r="72" spans="2:13" x14ac:dyDescent="0.2">
      <c r="B72" s="520" t="s">
        <v>289</v>
      </c>
      <c r="C72" s="520"/>
      <c r="D72" s="520"/>
      <c r="E72" s="520"/>
      <c r="F72" s="520"/>
    </row>
    <row r="73" spans="2:13" ht="33.75" x14ac:dyDescent="0.2">
      <c r="B73" s="141" t="s">
        <v>151</v>
      </c>
      <c r="C73" s="142" t="s">
        <v>181</v>
      </c>
      <c r="D73" s="142" t="s">
        <v>182</v>
      </c>
      <c r="E73" s="141" t="s">
        <v>153</v>
      </c>
      <c r="F73" s="141" t="s">
        <v>154</v>
      </c>
      <c r="J73" s="218"/>
      <c r="K73" s="218"/>
      <c r="L73" s="218"/>
      <c r="M73" s="218"/>
    </row>
    <row r="74" spans="2:13" ht="13.9" customHeight="1" x14ac:dyDescent="0.2">
      <c r="B74" s="229">
        <v>44049.541666666672</v>
      </c>
      <c r="C74" s="145">
        <v>459.2</v>
      </c>
      <c r="D74" s="146">
        <v>12.1</v>
      </c>
      <c r="E74" s="147">
        <v>11</v>
      </c>
      <c r="F74" s="146">
        <v>2.2000000000000002</v>
      </c>
      <c r="I74" s="218"/>
      <c r="J74" s="219"/>
      <c r="K74" s="219"/>
      <c r="L74" s="219"/>
      <c r="M74" s="219"/>
    </row>
    <row r="75" spans="2:13" x14ac:dyDescent="0.2">
      <c r="B75" s="229">
        <v>44049.583333333328</v>
      </c>
      <c r="C75" s="145">
        <v>458.7</v>
      </c>
      <c r="D75" s="146">
        <v>11.9</v>
      </c>
      <c r="E75" s="147">
        <v>14</v>
      </c>
      <c r="F75" s="146">
        <v>2.7</v>
      </c>
      <c r="I75" s="218"/>
      <c r="J75" s="219"/>
      <c r="K75" s="219"/>
      <c r="L75" s="219"/>
      <c r="M75" s="219"/>
    </row>
    <row r="76" spans="2:13" x14ac:dyDescent="0.2">
      <c r="B76" s="229">
        <v>44049.625</v>
      </c>
      <c r="C76" s="145">
        <v>458.4</v>
      </c>
      <c r="D76" s="146">
        <v>12.4</v>
      </c>
      <c r="E76" s="147">
        <v>13</v>
      </c>
      <c r="F76" s="146">
        <v>2.7</v>
      </c>
      <c r="I76" s="218"/>
      <c r="J76" s="219"/>
      <c r="K76" s="219"/>
      <c r="L76" s="219"/>
      <c r="M76" s="219"/>
    </row>
    <row r="77" spans="2:13" x14ac:dyDescent="0.2">
      <c r="B77" s="229">
        <v>44049.666666666672</v>
      </c>
      <c r="C77" s="145">
        <v>458.2</v>
      </c>
      <c r="D77" s="146">
        <v>12.8</v>
      </c>
      <c r="E77" s="147">
        <v>16</v>
      </c>
      <c r="F77" s="146">
        <v>2.2000000000000002</v>
      </c>
      <c r="I77" s="218"/>
      <c r="J77" s="220"/>
      <c r="K77" s="220"/>
      <c r="L77" s="220"/>
      <c r="M77" s="220"/>
    </row>
    <row r="78" spans="2:13" x14ac:dyDescent="0.2">
      <c r="B78" s="229">
        <v>44049.708333333328</v>
      </c>
      <c r="C78" s="145">
        <v>458.1</v>
      </c>
      <c r="D78" s="146">
        <v>11.9</v>
      </c>
      <c r="E78" s="147">
        <v>19</v>
      </c>
      <c r="F78" s="146">
        <v>2.2000000000000002</v>
      </c>
      <c r="I78" s="218"/>
      <c r="J78" s="221"/>
      <c r="K78" s="221"/>
      <c r="L78" s="221"/>
      <c r="M78" s="221"/>
    </row>
    <row r="79" spans="2:13" x14ac:dyDescent="0.2">
      <c r="B79" s="229">
        <v>44049.75</v>
      </c>
      <c r="C79" s="145">
        <v>458.2</v>
      </c>
      <c r="D79" s="146">
        <v>10.3</v>
      </c>
      <c r="E79" s="147">
        <v>21</v>
      </c>
      <c r="F79" s="146">
        <v>1.8</v>
      </c>
      <c r="I79" s="218"/>
      <c r="J79" s="222"/>
      <c r="K79" s="222"/>
      <c r="L79" s="222"/>
      <c r="M79" s="222"/>
    </row>
    <row r="80" spans="2:13" x14ac:dyDescent="0.2">
      <c r="B80" s="229">
        <v>44049.791666666672</v>
      </c>
      <c r="C80" s="145">
        <v>458.4</v>
      </c>
      <c r="D80" s="146">
        <v>8.1</v>
      </c>
      <c r="E80" s="147">
        <v>25</v>
      </c>
      <c r="F80" s="146">
        <v>1.8</v>
      </c>
    </row>
    <row r="81" spans="2:6" x14ac:dyDescent="0.2">
      <c r="B81" s="229">
        <v>44049.833333333328</v>
      </c>
      <c r="C81" s="145">
        <v>458.7</v>
      </c>
      <c r="D81" s="146">
        <v>5.7</v>
      </c>
      <c r="E81" s="147">
        <v>43</v>
      </c>
      <c r="F81" s="146">
        <v>0.4</v>
      </c>
    </row>
    <row r="82" spans="2:6" x14ac:dyDescent="0.2">
      <c r="B82" s="229">
        <v>44049.875</v>
      </c>
      <c r="C82" s="145">
        <v>459.1</v>
      </c>
      <c r="D82" s="146">
        <v>4.0999999999999996</v>
      </c>
      <c r="E82" s="147">
        <v>55</v>
      </c>
      <c r="F82" s="146">
        <v>0.4</v>
      </c>
    </row>
    <row r="83" spans="2:6" x14ac:dyDescent="0.2">
      <c r="B83" s="229">
        <v>44049.916666666672</v>
      </c>
      <c r="C83" s="145">
        <v>459.2</v>
      </c>
      <c r="D83" s="146">
        <v>2.9</v>
      </c>
      <c r="E83" s="147">
        <v>64</v>
      </c>
      <c r="F83" s="146">
        <v>0.4</v>
      </c>
    </row>
    <row r="84" spans="2:6" x14ac:dyDescent="0.2">
      <c r="B84" s="229">
        <v>44049.958333333328</v>
      </c>
      <c r="C84" s="145">
        <v>459.4</v>
      </c>
      <c r="D84" s="146">
        <v>1.9</v>
      </c>
      <c r="E84" s="147">
        <v>66</v>
      </c>
      <c r="F84" s="146">
        <v>0.4</v>
      </c>
    </row>
    <row r="85" spans="2:6" x14ac:dyDescent="0.2">
      <c r="B85" s="229">
        <v>44050</v>
      </c>
      <c r="C85" s="145">
        <v>459.2</v>
      </c>
      <c r="D85" s="146">
        <v>1.2</v>
      </c>
      <c r="E85" s="147">
        <v>55</v>
      </c>
      <c r="F85" s="146">
        <v>0</v>
      </c>
    </row>
    <row r="86" spans="2:6" x14ac:dyDescent="0.2">
      <c r="B86" s="229">
        <v>44050.041666666672</v>
      </c>
      <c r="C86" s="145">
        <v>459.3</v>
      </c>
      <c r="D86" s="146">
        <v>-0.3</v>
      </c>
      <c r="E86" s="147">
        <v>59</v>
      </c>
      <c r="F86" s="146">
        <v>0.4</v>
      </c>
    </row>
    <row r="87" spans="2:6" x14ac:dyDescent="0.2">
      <c r="B87" s="229">
        <v>44050.083333333328</v>
      </c>
      <c r="C87" s="145">
        <v>459</v>
      </c>
      <c r="D87" s="146">
        <v>-1.2</v>
      </c>
      <c r="E87" s="147">
        <v>72</v>
      </c>
      <c r="F87" s="146">
        <v>0</v>
      </c>
    </row>
    <row r="88" spans="2:6" x14ac:dyDescent="0.2">
      <c r="B88" s="229">
        <v>44050.125</v>
      </c>
      <c r="C88" s="145">
        <v>458.7</v>
      </c>
      <c r="D88" s="146">
        <v>-2.1</v>
      </c>
      <c r="E88" s="147">
        <v>67</v>
      </c>
      <c r="F88" s="146">
        <v>0</v>
      </c>
    </row>
    <row r="89" spans="2:6" x14ac:dyDescent="0.2">
      <c r="B89" s="229">
        <v>44050.166666666672</v>
      </c>
      <c r="C89" s="145">
        <v>458.6</v>
      </c>
      <c r="D89" s="146">
        <v>-3.2</v>
      </c>
      <c r="E89" s="147">
        <v>74</v>
      </c>
      <c r="F89" s="146">
        <v>0</v>
      </c>
    </row>
    <row r="90" spans="2:6" x14ac:dyDescent="0.2">
      <c r="B90" s="229">
        <v>44050.208333333328</v>
      </c>
      <c r="C90" s="145">
        <v>458.6</v>
      </c>
      <c r="D90" s="146">
        <v>-4.0999999999999996</v>
      </c>
      <c r="E90" s="147">
        <v>80</v>
      </c>
      <c r="F90" s="146">
        <v>0.4</v>
      </c>
    </row>
    <row r="91" spans="2:6" x14ac:dyDescent="0.2">
      <c r="B91" s="229">
        <v>44050.25</v>
      </c>
      <c r="C91" s="145">
        <v>458.7</v>
      </c>
      <c r="D91" s="146">
        <v>-5.0999999999999996</v>
      </c>
      <c r="E91" s="147">
        <v>81</v>
      </c>
      <c r="F91" s="146">
        <v>0</v>
      </c>
    </row>
    <row r="92" spans="2:6" x14ac:dyDescent="0.2">
      <c r="B92" s="229">
        <v>44050.291666666672</v>
      </c>
      <c r="C92" s="145">
        <v>458.9</v>
      </c>
      <c r="D92" s="146">
        <v>-5.6</v>
      </c>
      <c r="E92" s="147">
        <v>83</v>
      </c>
      <c r="F92" s="146">
        <v>0</v>
      </c>
    </row>
    <row r="93" spans="2:6" x14ac:dyDescent="0.2">
      <c r="B93" s="229">
        <v>44050.333333333328</v>
      </c>
      <c r="C93" s="145">
        <v>459.3</v>
      </c>
      <c r="D93" s="146">
        <v>-5.9</v>
      </c>
      <c r="E93" s="147">
        <v>83</v>
      </c>
      <c r="F93" s="146">
        <v>0</v>
      </c>
    </row>
    <row r="94" spans="2:6" x14ac:dyDescent="0.2">
      <c r="B94" s="229">
        <v>44050.375</v>
      </c>
      <c r="C94" s="145">
        <v>459.8</v>
      </c>
      <c r="D94" s="146">
        <v>-2.5</v>
      </c>
      <c r="E94" s="147">
        <v>81</v>
      </c>
      <c r="F94" s="146">
        <v>0.4</v>
      </c>
    </row>
    <row r="95" spans="2:6" x14ac:dyDescent="0.2">
      <c r="B95" s="229">
        <v>44050.416666666672</v>
      </c>
      <c r="C95" s="145">
        <v>460</v>
      </c>
      <c r="D95" s="146">
        <v>0.3</v>
      </c>
      <c r="E95" s="147">
        <v>72</v>
      </c>
      <c r="F95" s="146">
        <v>1.3</v>
      </c>
    </row>
    <row r="96" spans="2:6" x14ac:dyDescent="0.2">
      <c r="B96" s="229">
        <v>44050.458333333328</v>
      </c>
      <c r="C96" s="145">
        <v>460</v>
      </c>
      <c r="D96" s="146">
        <v>6.4</v>
      </c>
      <c r="E96" s="147">
        <v>27</v>
      </c>
      <c r="F96" s="146">
        <v>1.3</v>
      </c>
    </row>
    <row r="97" spans="2:6" x14ac:dyDescent="0.2">
      <c r="B97" s="229">
        <v>44050.5</v>
      </c>
      <c r="C97" s="145">
        <v>459.9</v>
      </c>
      <c r="D97" s="146">
        <v>8.6999999999999993</v>
      </c>
      <c r="E97" s="147">
        <v>24</v>
      </c>
      <c r="F97" s="146">
        <v>1.3</v>
      </c>
    </row>
    <row r="98" spans="2:6" x14ac:dyDescent="0.2">
      <c r="B98" s="279" t="s">
        <v>172</v>
      </c>
      <c r="C98" s="149">
        <f>AVERAGE(C74:C97)</f>
        <v>458.98333333333329</v>
      </c>
      <c r="D98" s="149">
        <f>AVERAGE(D74:D97)</f>
        <v>3.3625000000000012</v>
      </c>
      <c r="E98" s="149">
        <f>AVERAGE(E74:E97)</f>
        <v>50.208333333333336</v>
      </c>
      <c r="F98" s="149">
        <f>AVERAGE(F74:F97)</f>
        <v>0.92916666666666636</v>
      </c>
    </row>
    <row r="99" spans="2:6" ht="13.9" customHeight="1" x14ac:dyDescent="0.2">
      <c r="B99" s="138"/>
      <c r="C99" s="138"/>
      <c r="D99" s="138"/>
      <c r="E99" s="138"/>
      <c r="F99" s="138"/>
    </row>
    <row r="100" spans="2:6" ht="13.15" customHeight="1" x14ac:dyDescent="0.2">
      <c r="B100" s="520" t="s">
        <v>290</v>
      </c>
      <c r="C100" s="520"/>
      <c r="D100" s="520"/>
      <c r="E100" s="520"/>
      <c r="F100" s="520"/>
    </row>
    <row r="101" spans="2:6" ht="33.75" x14ac:dyDescent="0.2">
      <c r="B101" s="142" t="s">
        <v>151</v>
      </c>
      <c r="C101" s="142" t="s">
        <v>181</v>
      </c>
      <c r="D101" s="142" t="s">
        <v>182</v>
      </c>
      <c r="E101" s="142" t="s">
        <v>153</v>
      </c>
      <c r="F101" s="142" t="s">
        <v>154</v>
      </c>
    </row>
    <row r="102" spans="2:6" ht="13.9" customHeight="1" x14ac:dyDescent="0.2">
      <c r="B102" s="229">
        <v>44050.541666666672</v>
      </c>
      <c r="C102" s="145">
        <v>459.6</v>
      </c>
      <c r="D102" s="146">
        <v>9.9</v>
      </c>
      <c r="E102" s="147">
        <v>24</v>
      </c>
      <c r="F102" s="146">
        <v>1.3</v>
      </c>
    </row>
    <row r="103" spans="2:6" x14ac:dyDescent="0.2">
      <c r="B103" s="229">
        <v>44050.583333333328</v>
      </c>
      <c r="C103" s="145">
        <v>459.3</v>
      </c>
      <c r="D103" s="146">
        <v>10.6</v>
      </c>
      <c r="E103" s="147">
        <v>25</v>
      </c>
      <c r="F103" s="146">
        <v>1.3</v>
      </c>
    </row>
    <row r="104" spans="2:6" x14ac:dyDescent="0.2">
      <c r="B104" s="229">
        <v>44050.625</v>
      </c>
      <c r="C104" s="145">
        <v>459</v>
      </c>
      <c r="D104" s="146">
        <v>10.8</v>
      </c>
      <c r="E104" s="147">
        <v>26</v>
      </c>
      <c r="F104" s="146">
        <v>2.2000000000000002</v>
      </c>
    </row>
    <row r="105" spans="2:6" x14ac:dyDescent="0.2">
      <c r="B105" s="229">
        <v>44050.666666666672</v>
      </c>
      <c r="C105" s="145">
        <v>458.9</v>
      </c>
      <c r="D105" s="146">
        <v>10.5</v>
      </c>
      <c r="E105" s="147">
        <v>26</v>
      </c>
      <c r="F105" s="146">
        <v>2.7</v>
      </c>
    </row>
    <row r="106" spans="2:6" x14ac:dyDescent="0.2">
      <c r="B106" s="229">
        <v>44050.708333333328</v>
      </c>
      <c r="C106" s="145">
        <v>458.8</v>
      </c>
      <c r="D106" s="146">
        <v>9.9</v>
      </c>
      <c r="E106" s="147">
        <v>29</v>
      </c>
      <c r="F106" s="146">
        <v>2.2000000000000002</v>
      </c>
    </row>
    <row r="107" spans="2:6" x14ac:dyDescent="0.2">
      <c r="B107" s="229">
        <v>44050.75</v>
      </c>
      <c r="C107" s="145">
        <v>459.2</v>
      </c>
      <c r="D107" s="146">
        <v>8.1999999999999993</v>
      </c>
      <c r="E107" s="147">
        <v>36</v>
      </c>
      <c r="F107" s="146">
        <v>2.2000000000000002</v>
      </c>
    </row>
    <row r="108" spans="2:6" x14ac:dyDescent="0.2">
      <c r="B108" s="229">
        <v>44050.791666666672</v>
      </c>
      <c r="C108" s="145">
        <v>459.4</v>
      </c>
      <c r="D108" s="146">
        <v>6</v>
      </c>
      <c r="E108" s="147">
        <v>40</v>
      </c>
      <c r="F108" s="146">
        <v>1.8</v>
      </c>
    </row>
    <row r="109" spans="2:6" x14ac:dyDescent="0.2">
      <c r="B109" s="229">
        <v>44050.833333333328</v>
      </c>
      <c r="C109" s="145">
        <v>459.6</v>
      </c>
      <c r="D109" s="146">
        <v>4.4000000000000004</v>
      </c>
      <c r="E109" s="147">
        <v>43</v>
      </c>
      <c r="F109" s="146">
        <v>1.3</v>
      </c>
    </row>
    <row r="110" spans="2:6" x14ac:dyDescent="0.2">
      <c r="B110" s="229">
        <v>44050.875</v>
      </c>
      <c r="C110" s="145">
        <v>460</v>
      </c>
      <c r="D110" s="146">
        <v>3</v>
      </c>
      <c r="E110" s="147">
        <v>51</v>
      </c>
      <c r="F110" s="146">
        <v>0.9</v>
      </c>
    </row>
    <row r="111" spans="2:6" x14ac:dyDescent="0.2">
      <c r="B111" s="229">
        <v>44050.916666666672</v>
      </c>
      <c r="C111" s="145">
        <v>460</v>
      </c>
      <c r="D111" s="146">
        <v>2.1</v>
      </c>
      <c r="E111" s="147">
        <v>63</v>
      </c>
      <c r="F111" s="146">
        <v>0.4</v>
      </c>
    </row>
    <row r="112" spans="2:6" x14ac:dyDescent="0.2">
      <c r="B112" s="229">
        <v>44050.958333333328</v>
      </c>
      <c r="C112" s="145">
        <v>460.1</v>
      </c>
      <c r="D112" s="146">
        <v>1.4</v>
      </c>
      <c r="E112" s="147">
        <v>67</v>
      </c>
      <c r="F112" s="146">
        <v>0</v>
      </c>
    </row>
    <row r="113" spans="2:6" x14ac:dyDescent="0.2">
      <c r="B113" s="229">
        <v>44051</v>
      </c>
      <c r="C113" s="145">
        <v>460.2</v>
      </c>
      <c r="D113" s="146">
        <v>0.9</v>
      </c>
      <c r="E113" s="147">
        <v>68</v>
      </c>
      <c r="F113" s="146">
        <v>0</v>
      </c>
    </row>
    <row r="114" spans="2:6" x14ac:dyDescent="0.2">
      <c r="B114" s="229">
        <v>44051.041666666672</v>
      </c>
      <c r="C114" s="145">
        <v>460.2</v>
      </c>
      <c r="D114" s="146">
        <v>-0.7</v>
      </c>
      <c r="E114" s="147">
        <v>69</v>
      </c>
      <c r="F114" s="146">
        <v>0.4</v>
      </c>
    </row>
    <row r="115" spans="2:6" x14ac:dyDescent="0.2">
      <c r="B115" s="229">
        <v>44051.083333333328</v>
      </c>
      <c r="C115" s="145">
        <v>459.8</v>
      </c>
      <c r="D115" s="146">
        <v>-1.6</v>
      </c>
      <c r="E115" s="147">
        <v>71</v>
      </c>
      <c r="F115" s="146">
        <v>0.4</v>
      </c>
    </row>
    <row r="116" spans="2:6" x14ac:dyDescent="0.2">
      <c r="B116" s="229">
        <v>44051.125</v>
      </c>
      <c r="C116" s="145">
        <v>459.5</v>
      </c>
      <c r="D116" s="146">
        <v>-2.2000000000000002</v>
      </c>
      <c r="E116" s="147">
        <v>72</v>
      </c>
      <c r="F116" s="146">
        <v>0.4</v>
      </c>
    </row>
    <row r="117" spans="2:6" x14ac:dyDescent="0.2">
      <c r="B117" s="229">
        <v>44051.166666666672</v>
      </c>
      <c r="C117" s="145">
        <v>459.1</v>
      </c>
      <c r="D117" s="146">
        <v>-2.6</v>
      </c>
      <c r="E117" s="147">
        <v>73</v>
      </c>
      <c r="F117" s="146">
        <v>0</v>
      </c>
    </row>
    <row r="118" spans="2:6" x14ac:dyDescent="0.2">
      <c r="B118" s="229">
        <v>44051.208333333328</v>
      </c>
      <c r="C118" s="145">
        <v>459.3</v>
      </c>
      <c r="D118" s="146">
        <v>-2.2999999999999998</v>
      </c>
      <c r="E118" s="147">
        <v>74</v>
      </c>
      <c r="F118" s="146">
        <v>0.4</v>
      </c>
    </row>
    <row r="119" spans="2:6" x14ac:dyDescent="0.2">
      <c r="B119" s="229">
        <v>44051.25</v>
      </c>
      <c r="C119" s="145">
        <v>459.3</v>
      </c>
      <c r="D119" s="146">
        <v>-4.0999999999999996</v>
      </c>
      <c r="E119" s="147">
        <v>77</v>
      </c>
      <c r="F119" s="146">
        <v>0.4</v>
      </c>
    </row>
    <row r="120" spans="2:6" x14ac:dyDescent="0.2">
      <c r="B120" s="229">
        <v>44051.291666666672</v>
      </c>
      <c r="C120" s="145">
        <v>459.4</v>
      </c>
      <c r="D120" s="146">
        <v>-4.8</v>
      </c>
      <c r="E120" s="147">
        <v>77</v>
      </c>
      <c r="F120" s="146">
        <v>0.4</v>
      </c>
    </row>
    <row r="121" spans="2:6" x14ac:dyDescent="0.2">
      <c r="B121" s="229">
        <v>44051.333333333328</v>
      </c>
      <c r="C121" s="145">
        <v>459.7</v>
      </c>
      <c r="D121" s="146">
        <v>-4.3</v>
      </c>
      <c r="E121" s="147">
        <v>80</v>
      </c>
      <c r="F121" s="146">
        <v>0.4</v>
      </c>
    </row>
    <row r="122" spans="2:6" x14ac:dyDescent="0.2">
      <c r="B122" s="229">
        <v>44051.375</v>
      </c>
      <c r="C122" s="145">
        <v>460.1</v>
      </c>
      <c r="D122" s="146">
        <v>-2.4</v>
      </c>
      <c r="E122" s="147">
        <v>77</v>
      </c>
      <c r="F122" s="146">
        <v>0.9</v>
      </c>
    </row>
    <row r="123" spans="2:6" x14ac:dyDescent="0.2">
      <c r="B123" s="229">
        <v>44051.416666666672</v>
      </c>
      <c r="C123" s="145">
        <v>460.4</v>
      </c>
      <c r="D123" s="146">
        <v>1.4</v>
      </c>
      <c r="E123" s="147">
        <v>72</v>
      </c>
      <c r="F123" s="146">
        <v>0.9</v>
      </c>
    </row>
    <row r="124" spans="2:6" x14ac:dyDescent="0.2">
      <c r="B124" s="229">
        <v>44051.458333333328</v>
      </c>
      <c r="C124" s="145">
        <v>460.4</v>
      </c>
      <c r="D124" s="146">
        <v>7.3</v>
      </c>
      <c r="E124" s="147">
        <v>48</v>
      </c>
      <c r="F124" s="146">
        <v>0.9</v>
      </c>
    </row>
    <row r="125" spans="2:6" x14ac:dyDescent="0.2">
      <c r="B125" s="229">
        <v>44051.5</v>
      </c>
      <c r="C125" s="145">
        <v>460.2</v>
      </c>
      <c r="D125" s="146">
        <v>9.8000000000000007</v>
      </c>
      <c r="E125" s="147">
        <v>40</v>
      </c>
      <c r="F125" s="146">
        <v>2.2000000000000002</v>
      </c>
    </row>
    <row r="126" spans="2:6" x14ac:dyDescent="0.2">
      <c r="B126" s="279" t="s">
        <v>165</v>
      </c>
      <c r="C126" s="149">
        <f>AVERAGE(C102:C125)</f>
        <v>459.64583333333343</v>
      </c>
      <c r="D126" s="149">
        <f>AVERAGE(D102:D125)</f>
        <v>2.9666666666666672</v>
      </c>
      <c r="E126" s="149">
        <f>AVERAGE(E102:E125)</f>
        <v>55.333333333333336</v>
      </c>
      <c r="F126" s="149">
        <f>AVERAGE(F102:F125)</f>
        <v>0.99999999999999956</v>
      </c>
    </row>
    <row r="127" spans="2:6" x14ac:dyDescent="0.2">
      <c r="B127" s="138"/>
      <c r="C127" s="138"/>
      <c r="D127" s="138"/>
      <c r="E127" s="138"/>
      <c r="F127" s="138"/>
    </row>
    <row r="128" spans="2:6" ht="13.15" customHeight="1" x14ac:dyDescent="0.2">
      <c r="B128" s="520" t="s">
        <v>291</v>
      </c>
      <c r="C128" s="520"/>
      <c r="D128" s="520"/>
      <c r="E128" s="520"/>
      <c r="F128" s="520"/>
    </row>
    <row r="129" spans="2:6" ht="33.75" x14ac:dyDescent="0.2">
      <c r="B129" s="142" t="s">
        <v>151</v>
      </c>
      <c r="C129" s="142" t="s">
        <v>181</v>
      </c>
      <c r="D129" s="142" t="s">
        <v>182</v>
      </c>
      <c r="E129" s="142" t="s">
        <v>153</v>
      </c>
      <c r="F129" s="142" t="s">
        <v>154</v>
      </c>
    </row>
    <row r="130" spans="2:6" ht="13.9" customHeight="1" x14ac:dyDescent="0.2">
      <c r="B130" s="229">
        <v>44051.541666666672</v>
      </c>
      <c r="C130" s="145">
        <v>460</v>
      </c>
      <c r="D130" s="146">
        <v>10.7</v>
      </c>
      <c r="E130" s="147">
        <v>35</v>
      </c>
      <c r="F130" s="146">
        <v>2.2000000000000002</v>
      </c>
    </row>
    <row r="131" spans="2:6" x14ac:dyDescent="0.2">
      <c r="B131" s="229">
        <v>44051.583333333328</v>
      </c>
      <c r="C131" s="145">
        <v>459.6</v>
      </c>
      <c r="D131" s="146">
        <v>10.6</v>
      </c>
      <c r="E131" s="147">
        <v>33</v>
      </c>
      <c r="F131" s="146">
        <v>2.7</v>
      </c>
    </row>
    <row r="132" spans="2:6" x14ac:dyDescent="0.2">
      <c r="B132" s="229">
        <v>44051.625</v>
      </c>
      <c r="C132" s="145">
        <v>459.2</v>
      </c>
      <c r="D132" s="146">
        <v>11.2</v>
      </c>
      <c r="E132" s="147">
        <v>33</v>
      </c>
      <c r="F132" s="146">
        <v>2.2000000000000002</v>
      </c>
    </row>
    <row r="133" spans="2:6" x14ac:dyDescent="0.2">
      <c r="B133" s="229">
        <v>44051.666666666672</v>
      </c>
      <c r="C133" s="145">
        <v>458.9</v>
      </c>
      <c r="D133" s="146">
        <v>10.1</v>
      </c>
      <c r="E133" s="147">
        <v>38</v>
      </c>
      <c r="F133" s="146">
        <v>2.2000000000000002</v>
      </c>
    </row>
    <row r="134" spans="2:6" x14ac:dyDescent="0.2">
      <c r="B134" s="229">
        <v>44051.708333333328</v>
      </c>
      <c r="C134" s="145">
        <v>458.9</v>
      </c>
      <c r="D134" s="146">
        <v>9.6</v>
      </c>
      <c r="E134" s="147">
        <v>41</v>
      </c>
      <c r="F134" s="146">
        <v>2.2000000000000002</v>
      </c>
    </row>
    <row r="135" spans="2:6" x14ac:dyDescent="0.2">
      <c r="B135" s="229">
        <v>44051.75</v>
      </c>
      <c r="C135" s="145">
        <v>458.9</v>
      </c>
      <c r="D135" s="146">
        <v>8.8000000000000007</v>
      </c>
      <c r="E135" s="147">
        <v>54</v>
      </c>
      <c r="F135" s="146">
        <v>2.2000000000000002</v>
      </c>
    </row>
    <row r="136" spans="2:6" x14ac:dyDescent="0.2">
      <c r="B136" s="229">
        <v>44051.791666666672</v>
      </c>
      <c r="C136" s="145">
        <v>459.2</v>
      </c>
      <c r="D136" s="146">
        <v>5.9</v>
      </c>
      <c r="E136" s="147">
        <v>68</v>
      </c>
      <c r="F136" s="146">
        <v>2.2000000000000002</v>
      </c>
    </row>
    <row r="137" spans="2:6" x14ac:dyDescent="0.2">
      <c r="B137" s="229">
        <v>44051.833333333328</v>
      </c>
      <c r="C137" s="145">
        <v>459.4</v>
      </c>
      <c r="D137" s="146">
        <v>4.3</v>
      </c>
      <c r="E137" s="147">
        <v>77</v>
      </c>
      <c r="F137" s="146">
        <v>1.3</v>
      </c>
    </row>
    <row r="138" spans="2:6" x14ac:dyDescent="0.2">
      <c r="B138" s="229">
        <v>44051.875</v>
      </c>
      <c r="C138" s="145">
        <v>459.7</v>
      </c>
      <c r="D138" s="146">
        <v>3.4</v>
      </c>
      <c r="E138" s="147">
        <v>83</v>
      </c>
      <c r="F138" s="146">
        <v>1.3</v>
      </c>
    </row>
    <row r="139" spans="2:6" x14ac:dyDescent="0.2">
      <c r="B139" s="229">
        <v>44051.916666666672</v>
      </c>
      <c r="C139" s="145">
        <v>459.9</v>
      </c>
      <c r="D139" s="146">
        <v>2.9</v>
      </c>
      <c r="E139" s="147">
        <v>84</v>
      </c>
      <c r="F139" s="146">
        <v>1.3</v>
      </c>
    </row>
    <row r="140" spans="2:6" x14ac:dyDescent="0.2">
      <c r="B140" s="229">
        <v>44051.958333333328</v>
      </c>
      <c r="C140" s="145">
        <v>460.1</v>
      </c>
      <c r="D140" s="146">
        <v>2.6</v>
      </c>
      <c r="E140" s="147">
        <v>85</v>
      </c>
      <c r="F140" s="146">
        <v>0.9</v>
      </c>
    </row>
    <row r="141" spans="2:6" x14ac:dyDescent="0.2">
      <c r="B141" s="229">
        <v>44052</v>
      </c>
      <c r="C141" s="145">
        <v>460</v>
      </c>
      <c r="D141" s="146">
        <v>2.9</v>
      </c>
      <c r="E141" s="147">
        <v>83</v>
      </c>
      <c r="F141" s="146">
        <v>0.4</v>
      </c>
    </row>
    <row r="142" spans="2:6" x14ac:dyDescent="0.2">
      <c r="B142" s="229">
        <v>44052.041666666672</v>
      </c>
      <c r="C142" s="145">
        <v>459.9</v>
      </c>
      <c r="D142" s="146">
        <v>2.6</v>
      </c>
      <c r="E142" s="147">
        <v>85</v>
      </c>
      <c r="F142" s="146">
        <v>0.9</v>
      </c>
    </row>
    <row r="143" spans="2:6" x14ac:dyDescent="0.2">
      <c r="B143" s="229">
        <v>44052.083333333328</v>
      </c>
      <c r="C143" s="145">
        <v>459.6</v>
      </c>
      <c r="D143" s="146">
        <v>2.7</v>
      </c>
      <c r="E143" s="147">
        <v>82</v>
      </c>
      <c r="F143" s="146">
        <v>0.9</v>
      </c>
    </row>
    <row r="144" spans="2:6" x14ac:dyDescent="0.2">
      <c r="B144" s="229">
        <v>44052.125</v>
      </c>
      <c r="C144" s="145">
        <v>459.3</v>
      </c>
      <c r="D144" s="146">
        <v>2.2000000000000002</v>
      </c>
      <c r="E144" s="147">
        <v>84</v>
      </c>
      <c r="F144" s="146">
        <v>0.4</v>
      </c>
    </row>
    <row r="145" spans="2:13" x14ac:dyDescent="0.2">
      <c r="B145" s="229">
        <v>44052.166666666672</v>
      </c>
      <c r="C145" s="145">
        <v>459.2</v>
      </c>
      <c r="D145" s="146">
        <v>2.1</v>
      </c>
      <c r="E145" s="147">
        <v>86</v>
      </c>
      <c r="F145" s="146">
        <v>0.4</v>
      </c>
    </row>
    <row r="146" spans="2:13" x14ac:dyDescent="0.2">
      <c r="B146" s="229">
        <v>44052.208333333328</v>
      </c>
      <c r="C146" s="145">
        <v>459</v>
      </c>
      <c r="D146" s="146">
        <v>2</v>
      </c>
      <c r="E146" s="147">
        <v>86</v>
      </c>
      <c r="F146" s="146">
        <v>0.4</v>
      </c>
    </row>
    <row r="147" spans="2:13" x14ac:dyDescent="0.2">
      <c r="B147" s="229">
        <v>44052.25</v>
      </c>
      <c r="C147" s="145">
        <v>459.1</v>
      </c>
      <c r="D147" s="146">
        <v>1.5</v>
      </c>
      <c r="E147" s="147">
        <v>86</v>
      </c>
      <c r="F147" s="146">
        <v>0.4</v>
      </c>
    </row>
    <row r="148" spans="2:13" x14ac:dyDescent="0.2">
      <c r="B148" s="229">
        <v>44052.291666666672</v>
      </c>
      <c r="C148" s="145">
        <v>459.3</v>
      </c>
      <c r="D148" s="146">
        <v>0.4</v>
      </c>
      <c r="E148" s="147">
        <v>88</v>
      </c>
      <c r="F148" s="146">
        <v>0</v>
      </c>
    </row>
    <row r="149" spans="2:13" x14ac:dyDescent="0.2">
      <c r="B149" s="229">
        <v>44052.333333333328</v>
      </c>
      <c r="C149" s="145">
        <v>459.7</v>
      </c>
      <c r="D149" s="146">
        <v>0.8</v>
      </c>
      <c r="E149" s="147">
        <v>86</v>
      </c>
      <c r="F149" s="146">
        <v>0</v>
      </c>
    </row>
    <row r="150" spans="2:13" x14ac:dyDescent="0.2">
      <c r="B150" s="229">
        <v>44052.375</v>
      </c>
      <c r="C150" s="145">
        <v>459.9</v>
      </c>
      <c r="D150" s="146">
        <v>2.8</v>
      </c>
      <c r="E150" s="147">
        <v>81</v>
      </c>
      <c r="F150" s="146">
        <v>0.4</v>
      </c>
    </row>
    <row r="151" spans="2:13" x14ac:dyDescent="0.2">
      <c r="B151" s="229">
        <v>44052.416666666672</v>
      </c>
      <c r="C151" s="145">
        <v>460.2</v>
      </c>
      <c r="D151" s="146">
        <v>6.4</v>
      </c>
      <c r="E151" s="147">
        <v>66</v>
      </c>
      <c r="F151" s="146">
        <v>0.9</v>
      </c>
    </row>
    <row r="152" spans="2:13" x14ac:dyDescent="0.2">
      <c r="B152" s="229">
        <v>44052.458333333328</v>
      </c>
      <c r="C152" s="145">
        <v>460</v>
      </c>
      <c r="D152" s="146">
        <v>8.6</v>
      </c>
      <c r="E152" s="147">
        <v>56</v>
      </c>
      <c r="F152" s="146">
        <v>1.3</v>
      </c>
    </row>
    <row r="153" spans="2:13" x14ac:dyDescent="0.2">
      <c r="B153" s="229">
        <v>44052.5</v>
      </c>
      <c r="C153" s="145">
        <v>460</v>
      </c>
      <c r="D153" s="146">
        <v>7.4</v>
      </c>
      <c r="E153" s="147">
        <v>59</v>
      </c>
      <c r="F153" s="146">
        <v>1.8</v>
      </c>
    </row>
    <row r="154" spans="2:13" s="138" customFormat="1" x14ac:dyDescent="0.2">
      <c r="B154" s="279" t="s">
        <v>166</v>
      </c>
      <c r="C154" s="149">
        <f>AVERAGE(C130:C153)</f>
        <v>459.54166666666669</v>
      </c>
      <c r="D154" s="149">
        <f>AVERAGE(D130:D153)</f>
        <v>5.104166666666667</v>
      </c>
      <c r="E154" s="149">
        <f>AVERAGE(E130:E153)</f>
        <v>69.125</v>
      </c>
      <c r="F154" s="149">
        <f>AVERAGE(F130:F153)</f>
        <v>1.2041666666666662</v>
      </c>
      <c r="H154"/>
      <c r="I154"/>
      <c r="J154"/>
      <c r="K154"/>
      <c r="L154"/>
      <c r="M154"/>
    </row>
    <row r="155" spans="2:13" s="138" customFormat="1" x14ac:dyDescent="0.2">
      <c r="H155"/>
      <c r="I155"/>
      <c r="J155"/>
      <c r="K155"/>
      <c r="L155"/>
      <c r="M155"/>
    </row>
    <row r="156" spans="2:13" s="138" customFormat="1" ht="13.15" customHeight="1" x14ac:dyDescent="0.2">
      <c r="B156" s="520" t="s">
        <v>292</v>
      </c>
      <c r="C156" s="520"/>
      <c r="D156" s="520"/>
      <c r="E156" s="520"/>
      <c r="F156" s="520"/>
      <c r="H156"/>
      <c r="I156"/>
      <c r="J156"/>
      <c r="K156"/>
      <c r="L156"/>
      <c r="M156"/>
    </row>
    <row r="157" spans="2:13" s="138" customFormat="1" ht="33.75" x14ac:dyDescent="0.2">
      <c r="B157" s="142" t="s">
        <v>151</v>
      </c>
      <c r="C157" s="142" t="s">
        <v>181</v>
      </c>
      <c r="D157" s="142" t="s">
        <v>182</v>
      </c>
      <c r="E157" s="142" t="s">
        <v>153</v>
      </c>
      <c r="F157" s="142" t="s">
        <v>154</v>
      </c>
      <c r="H157"/>
      <c r="I157"/>
      <c r="J157"/>
      <c r="K157"/>
      <c r="L157"/>
      <c r="M157"/>
    </row>
    <row r="158" spans="2:13" s="138" customFormat="1" ht="13.9" customHeight="1" x14ac:dyDescent="0.2">
      <c r="B158" s="229">
        <v>44052.625</v>
      </c>
      <c r="C158" s="145">
        <v>459.2</v>
      </c>
      <c r="D158" s="146">
        <v>9.6999999999999993</v>
      </c>
      <c r="E158" s="147">
        <v>52</v>
      </c>
      <c r="F158" s="146">
        <v>2.2000000000000002</v>
      </c>
      <c r="H158"/>
      <c r="I158"/>
      <c r="J158"/>
      <c r="K158"/>
      <c r="L158"/>
      <c r="M158"/>
    </row>
    <row r="159" spans="2:13" s="138" customFormat="1" x14ac:dyDescent="0.2">
      <c r="B159" s="229">
        <v>44052.666666666672</v>
      </c>
      <c r="C159" s="145">
        <v>458.7</v>
      </c>
      <c r="D159" s="146">
        <v>8.8000000000000007</v>
      </c>
      <c r="E159" s="147">
        <v>53</v>
      </c>
      <c r="F159" s="146">
        <v>1.8</v>
      </c>
      <c r="H159"/>
      <c r="I159"/>
      <c r="J159"/>
      <c r="K159"/>
      <c r="L159"/>
      <c r="M159"/>
    </row>
    <row r="160" spans="2:13" s="138" customFormat="1" x14ac:dyDescent="0.2">
      <c r="B160" s="229">
        <v>44052.708333333328</v>
      </c>
      <c r="C160" s="145">
        <v>458.5</v>
      </c>
      <c r="D160" s="146">
        <v>8.8000000000000007</v>
      </c>
      <c r="E160" s="147">
        <v>57</v>
      </c>
      <c r="F160" s="146">
        <v>1.8</v>
      </c>
      <c r="H160"/>
      <c r="I160"/>
      <c r="J160"/>
      <c r="K160"/>
      <c r="L160"/>
      <c r="M160"/>
    </row>
    <row r="161" spans="2:13" s="138" customFormat="1" x14ac:dyDescent="0.2">
      <c r="B161" s="229">
        <v>44052.75</v>
      </c>
      <c r="C161" s="145">
        <v>458.6</v>
      </c>
      <c r="D161" s="146">
        <v>7.3</v>
      </c>
      <c r="E161" s="147">
        <v>63</v>
      </c>
      <c r="F161" s="146">
        <v>1.8</v>
      </c>
      <c r="H161"/>
      <c r="I161"/>
      <c r="J161"/>
      <c r="K161"/>
      <c r="L161"/>
      <c r="M161"/>
    </row>
    <row r="162" spans="2:13" s="138" customFormat="1" x14ac:dyDescent="0.2">
      <c r="B162" s="229">
        <v>44052.791666666672</v>
      </c>
      <c r="C162" s="145">
        <v>458.9</v>
      </c>
      <c r="D162" s="146">
        <v>5.8</v>
      </c>
      <c r="E162" s="147">
        <v>70</v>
      </c>
      <c r="F162" s="146">
        <v>1.8</v>
      </c>
      <c r="H162"/>
      <c r="I162"/>
      <c r="J162"/>
      <c r="K162"/>
      <c r="L162"/>
      <c r="M162"/>
    </row>
    <row r="163" spans="2:13" s="138" customFormat="1" x14ac:dyDescent="0.2">
      <c r="B163" s="229">
        <v>44052.833333333328</v>
      </c>
      <c r="C163" s="145">
        <v>459.1</v>
      </c>
      <c r="D163" s="146">
        <v>4.2</v>
      </c>
      <c r="E163" s="147">
        <v>81</v>
      </c>
      <c r="F163" s="146">
        <v>1.3</v>
      </c>
      <c r="H163"/>
      <c r="I163"/>
      <c r="J163"/>
      <c r="K163"/>
      <c r="L163"/>
      <c r="M163"/>
    </row>
    <row r="164" spans="2:13" s="138" customFormat="1" x14ac:dyDescent="0.2">
      <c r="B164" s="229">
        <v>44052.875</v>
      </c>
      <c r="C164" s="145">
        <v>459.3</v>
      </c>
      <c r="D164" s="146">
        <v>3.5</v>
      </c>
      <c r="E164" s="147">
        <v>83</v>
      </c>
      <c r="F164" s="146">
        <v>1.3</v>
      </c>
      <c r="H164"/>
      <c r="I164"/>
      <c r="J164"/>
      <c r="K164"/>
      <c r="L164"/>
      <c r="M164"/>
    </row>
    <row r="165" spans="2:13" s="138" customFormat="1" x14ac:dyDescent="0.2">
      <c r="B165" s="229">
        <v>44052.916666666672</v>
      </c>
      <c r="C165" s="145">
        <v>459.5</v>
      </c>
      <c r="D165" s="146">
        <v>3.1</v>
      </c>
      <c r="E165" s="147">
        <v>86</v>
      </c>
      <c r="F165" s="146">
        <v>0.9</v>
      </c>
      <c r="H165"/>
      <c r="I165"/>
      <c r="J165"/>
      <c r="K165"/>
      <c r="L165"/>
      <c r="M165"/>
    </row>
    <row r="166" spans="2:13" s="138" customFormat="1" x14ac:dyDescent="0.2">
      <c r="B166" s="229">
        <v>44052.958333333328</v>
      </c>
      <c r="C166" s="145">
        <v>459.6</v>
      </c>
      <c r="D166" s="146">
        <v>2.4</v>
      </c>
      <c r="E166" s="147">
        <v>87</v>
      </c>
      <c r="F166" s="146">
        <v>0.9</v>
      </c>
      <c r="H166"/>
      <c r="I166"/>
      <c r="J166"/>
      <c r="K166"/>
      <c r="L166"/>
      <c r="M166"/>
    </row>
    <row r="167" spans="2:13" s="138" customFormat="1" x14ac:dyDescent="0.2">
      <c r="B167" s="229">
        <v>44053</v>
      </c>
      <c r="C167" s="145">
        <v>459.5</v>
      </c>
      <c r="D167" s="146">
        <v>2.2999999999999998</v>
      </c>
      <c r="E167" s="147">
        <v>87</v>
      </c>
      <c r="F167" s="146">
        <v>0.4</v>
      </c>
      <c r="H167"/>
      <c r="I167"/>
      <c r="J167"/>
      <c r="K167"/>
      <c r="L167"/>
      <c r="M167"/>
    </row>
    <row r="168" spans="2:13" s="138" customFormat="1" x14ac:dyDescent="0.2">
      <c r="B168" s="229">
        <v>44053.041666666672</v>
      </c>
      <c r="C168" s="145">
        <v>459.4</v>
      </c>
      <c r="D168" s="146">
        <v>2.6</v>
      </c>
      <c r="E168" s="147">
        <v>84</v>
      </c>
      <c r="F168" s="146">
        <v>0.4</v>
      </c>
      <c r="H168"/>
      <c r="I168"/>
      <c r="J168"/>
      <c r="K168"/>
      <c r="L168"/>
      <c r="M168"/>
    </row>
    <row r="169" spans="2:13" s="138" customFormat="1" x14ac:dyDescent="0.2">
      <c r="B169" s="229">
        <v>44053.083333333328</v>
      </c>
      <c r="C169" s="145">
        <v>458.9</v>
      </c>
      <c r="D169" s="146">
        <v>1.6</v>
      </c>
      <c r="E169" s="147">
        <v>85</v>
      </c>
      <c r="F169" s="146">
        <v>0</v>
      </c>
      <c r="H169"/>
      <c r="I169"/>
      <c r="J169"/>
      <c r="K169"/>
      <c r="L169"/>
      <c r="M169"/>
    </row>
    <row r="170" spans="2:13" s="138" customFormat="1" x14ac:dyDescent="0.2">
      <c r="B170" s="229">
        <v>44053.125</v>
      </c>
      <c r="C170" s="145">
        <v>458.8</v>
      </c>
      <c r="D170" s="146">
        <v>0.1</v>
      </c>
      <c r="E170" s="147">
        <v>86</v>
      </c>
      <c r="F170" s="146">
        <v>0.4</v>
      </c>
      <c r="H170"/>
      <c r="I170"/>
      <c r="J170"/>
      <c r="K170"/>
      <c r="L170"/>
      <c r="M170"/>
    </row>
    <row r="171" spans="2:13" s="138" customFormat="1" x14ac:dyDescent="0.2">
      <c r="B171" s="229">
        <v>44053.166666666672</v>
      </c>
      <c r="C171" s="145">
        <v>458.5</v>
      </c>
      <c r="D171" s="146">
        <v>-0.4</v>
      </c>
      <c r="E171" s="147">
        <v>89</v>
      </c>
      <c r="F171" s="146">
        <v>0.4</v>
      </c>
      <c r="H171"/>
      <c r="I171"/>
      <c r="J171"/>
      <c r="K171"/>
      <c r="L171"/>
      <c r="M171"/>
    </row>
    <row r="172" spans="2:13" s="138" customFormat="1" x14ac:dyDescent="0.2">
      <c r="B172" s="229">
        <v>44053.208333333328</v>
      </c>
      <c r="C172" s="145">
        <v>458.3</v>
      </c>
      <c r="D172" s="146">
        <v>-0.4</v>
      </c>
      <c r="E172" s="147">
        <v>88</v>
      </c>
      <c r="F172" s="146">
        <v>0</v>
      </c>
      <c r="H172"/>
      <c r="I172"/>
      <c r="J172"/>
      <c r="K172"/>
      <c r="L172"/>
      <c r="M172"/>
    </row>
    <row r="173" spans="2:13" s="138" customFormat="1" x14ac:dyDescent="0.2">
      <c r="B173" s="229">
        <v>44053.25</v>
      </c>
      <c r="C173" s="145">
        <v>458.4</v>
      </c>
      <c r="D173" s="146">
        <v>-2.7</v>
      </c>
      <c r="E173" s="147">
        <v>89</v>
      </c>
      <c r="F173" s="146">
        <v>0.4</v>
      </c>
      <c r="H173"/>
      <c r="I173"/>
      <c r="J173"/>
      <c r="K173"/>
      <c r="L173"/>
      <c r="M173"/>
    </row>
    <row r="174" spans="2:13" s="138" customFormat="1" x14ac:dyDescent="0.2">
      <c r="B174" s="229">
        <v>44053.291666666672</v>
      </c>
      <c r="C174" s="145">
        <v>458.4</v>
      </c>
      <c r="D174" s="146">
        <v>-3</v>
      </c>
      <c r="E174" s="147">
        <v>92</v>
      </c>
      <c r="F174" s="146">
        <v>0.4</v>
      </c>
      <c r="H174"/>
      <c r="I174"/>
      <c r="J174"/>
      <c r="K174"/>
      <c r="L174"/>
      <c r="M174"/>
    </row>
    <row r="175" spans="2:13" s="138" customFormat="1" x14ac:dyDescent="0.2">
      <c r="B175" s="229">
        <v>44053.333333333328</v>
      </c>
      <c r="C175" s="145">
        <v>458.7</v>
      </c>
      <c r="D175" s="146">
        <v>-2.8</v>
      </c>
      <c r="E175" s="147">
        <v>93</v>
      </c>
      <c r="F175" s="146">
        <v>0</v>
      </c>
      <c r="H175"/>
      <c r="I175"/>
      <c r="J175"/>
      <c r="K175"/>
      <c r="L175"/>
      <c r="M175"/>
    </row>
    <row r="176" spans="2:13" s="138" customFormat="1" x14ac:dyDescent="0.2">
      <c r="B176" s="229">
        <v>44053.375</v>
      </c>
      <c r="C176" s="145">
        <v>459.1</v>
      </c>
      <c r="D176" s="146">
        <v>-0.7</v>
      </c>
      <c r="E176" s="147">
        <v>94</v>
      </c>
      <c r="F176" s="146">
        <v>0</v>
      </c>
      <c r="H176"/>
      <c r="I176"/>
      <c r="J176"/>
      <c r="K176"/>
      <c r="L176"/>
      <c r="M176"/>
    </row>
    <row r="177" spans="2:13" s="138" customFormat="1" x14ac:dyDescent="0.2">
      <c r="B177" s="229">
        <v>44053.416666666672</v>
      </c>
      <c r="C177" s="145">
        <v>459.4</v>
      </c>
      <c r="D177" s="146">
        <v>2.2999999999999998</v>
      </c>
      <c r="E177" s="147">
        <v>86</v>
      </c>
      <c r="F177" s="146">
        <v>0.9</v>
      </c>
      <c r="H177"/>
      <c r="I177"/>
      <c r="J177"/>
      <c r="K177"/>
      <c r="L177"/>
      <c r="M177"/>
    </row>
    <row r="178" spans="2:13" s="138" customFormat="1" x14ac:dyDescent="0.2">
      <c r="B178" s="229">
        <v>44053.458333333328</v>
      </c>
      <c r="C178" s="145">
        <v>459.4</v>
      </c>
      <c r="D178" s="146">
        <v>6.8</v>
      </c>
      <c r="E178" s="147">
        <v>65</v>
      </c>
      <c r="F178" s="146">
        <v>0.9</v>
      </c>
      <c r="H178"/>
      <c r="I178"/>
      <c r="J178"/>
      <c r="K178"/>
      <c r="L178"/>
      <c r="M178"/>
    </row>
    <row r="179" spans="2:13" s="138" customFormat="1" x14ac:dyDescent="0.2">
      <c r="B179" s="229">
        <v>44053.5</v>
      </c>
      <c r="C179" s="145">
        <v>459.1</v>
      </c>
      <c r="D179" s="146">
        <v>8.5</v>
      </c>
      <c r="E179" s="147">
        <v>51</v>
      </c>
      <c r="F179" s="146">
        <v>0.9</v>
      </c>
      <c r="H179"/>
      <c r="I179"/>
      <c r="J179"/>
      <c r="K179"/>
      <c r="L179"/>
      <c r="M179"/>
    </row>
    <row r="180" spans="2:13" s="138" customFormat="1" x14ac:dyDescent="0.2">
      <c r="B180" s="229">
        <v>44053.541666666672</v>
      </c>
      <c r="C180" s="145">
        <v>458.8</v>
      </c>
      <c r="D180" s="146">
        <v>9.9</v>
      </c>
      <c r="E180" s="147">
        <v>44</v>
      </c>
      <c r="F180" s="146">
        <v>2.2000000000000002</v>
      </c>
      <c r="H180"/>
      <c r="I180"/>
      <c r="J180"/>
      <c r="K180"/>
      <c r="L180"/>
      <c r="M180"/>
    </row>
    <row r="181" spans="2:13" s="138" customFormat="1" x14ac:dyDescent="0.2">
      <c r="B181" s="229">
        <v>44053.583333333328</v>
      </c>
      <c r="C181" s="145">
        <v>458.6</v>
      </c>
      <c r="D181" s="146">
        <v>10.7</v>
      </c>
      <c r="E181" s="147">
        <v>44</v>
      </c>
      <c r="F181" s="146">
        <v>2.2000000000000002</v>
      </c>
      <c r="H181"/>
      <c r="I181"/>
      <c r="J181"/>
      <c r="K181"/>
      <c r="L181"/>
      <c r="M181"/>
    </row>
    <row r="182" spans="2:13" s="138" customFormat="1" x14ac:dyDescent="0.2">
      <c r="B182" s="279" t="s">
        <v>169</v>
      </c>
      <c r="C182" s="149">
        <f>AVERAGE(C158:C181)</f>
        <v>458.94583333333327</v>
      </c>
      <c r="D182" s="149">
        <f>AVERAGE(D158:D181)</f>
        <v>3.6833333333333336</v>
      </c>
      <c r="E182" s="149">
        <f>AVERAGE(E158:E181)</f>
        <v>75.375</v>
      </c>
      <c r="F182" s="149">
        <f>AVERAGE(F158:F181)</f>
        <v>0.97083333333333321</v>
      </c>
      <c r="H182"/>
      <c r="I182"/>
      <c r="J182"/>
      <c r="K182"/>
      <c r="L182"/>
      <c r="M182"/>
    </row>
    <row r="183" spans="2:13" s="138" customFormat="1" x14ac:dyDescent="0.2">
      <c r="H183"/>
      <c r="I183"/>
      <c r="J183"/>
      <c r="K183"/>
      <c r="L183"/>
      <c r="M183"/>
    </row>
    <row r="184" spans="2:13" s="138" customFormat="1" ht="13.15" customHeight="1" x14ac:dyDescent="0.2">
      <c r="B184" s="520" t="s">
        <v>293</v>
      </c>
      <c r="C184" s="520"/>
      <c r="D184" s="520"/>
      <c r="E184" s="520"/>
      <c r="F184" s="520"/>
      <c r="H184"/>
      <c r="I184"/>
      <c r="J184"/>
      <c r="K184"/>
      <c r="L184"/>
      <c r="M184"/>
    </row>
    <row r="185" spans="2:13" s="138" customFormat="1" ht="33.75" x14ac:dyDescent="0.2">
      <c r="B185" s="142" t="s">
        <v>151</v>
      </c>
      <c r="C185" s="142" t="s">
        <v>181</v>
      </c>
      <c r="D185" s="142" t="s">
        <v>182</v>
      </c>
      <c r="E185" s="142" t="s">
        <v>153</v>
      </c>
      <c r="F185" s="142" t="s">
        <v>154</v>
      </c>
      <c r="H185"/>
      <c r="I185"/>
      <c r="J185"/>
      <c r="K185"/>
      <c r="L185"/>
      <c r="M185"/>
    </row>
    <row r="186" spans="2:13" s="138" customFormat="1" ht="13.9" customHeight="1" x14ac:dyDescent="0.2">
      <c r="B186" s="229">
        <v>44053.666666666672</v>
      </c>
      <c r="C186" s="145">
        <v>457.3</v>
      </c>
      <c r="D186" s="146">
        <v>10</v>
      </c>
      <c r="E186" s="147">
        <v>49</v>
      </c>
      <c r="F186" s="146">
        <v>1.8</v>
      </c>
      <c r="H186"/>
      <c r="I186"/>
      <c r="J186"/>
      <c r="K186"/>
      <c r="L186"/>
      <c r="M186"/>
    </row>
    <row r="187" spans="2:13" s="138" customFormat="1" x14ac:dyDescent="0.2">
      <c r="B187" s="229">
        <v>44053.708333333328</v>
      </c>
      <c r="C187" s="145">
        <v>457.2</v>
      </c>
      <c r="D187" s="146">
        <v>10.7</v>
      </c>
      <c r="E187" s="147">
        <v>44</v>
      </c>
      <c r="F187" s="146">
        <v>2.2000000000000002</v>
      </c>
      <c r="H187"/>
      <c r="I187"/>
      <c r="J187"/>
      <c r="K187"/>
      <c r="L187"/>
      <c r="M187"/>
    </row>
    <row r="188" spans="2:13" s="138" customFormat="1" x14ac:dyDescent="0.2">
      <c r="B188" s="229">
        <v>44053.75</v>
      </c>
      <c r="C188" s="145">
        <v>457.2</v>
      </c>
      <c r="D188" s="146">
        <v>8.4</v>
      </c>
      <c r="E188" s="147">
        <v>57</v>
      </c>
      <c r="F188" s="146">
        <v>2.2000000000000002</v>
      </c>
      <c r="H188"/>
      <c r="I188"/>
      <c r="J188"/>
      <c r="K188"/>
      <c r="L188"/>
      <c r="M188"/>
    </row>
    <row r="189" spans="2:13" s="138" customFormat="1" x14ac:dyDescent="0.2">
      <c r="B189" s="229">
        <v>44053.791666666672</v>
      </c>
      <c r="C189" s="145">
        <v>457.4</v>
      </c>
      <c r="D189" s="146">
        <v>6.3</v>
      </c>
      <c r="E189" s="147">
        <v>69</v>
      </c>
      <c r="F189" s="146">
        <v>2.2000000000000002</v>
      </c>
      <c r="H189"/>
      <c r="I189"/>
      <c r="J189"/>
      <c r="K189"/>
      <c r="L189"/>
      <c r="M189"/>
    </row>
    <row r="190" spans="2:13" s="138" customFormat="1" x14ac:dyDescent="0.2">
      <c r="B190" s="229">
        <v>44053.833333333328</v>
      </c>
      <c r="C190" s="145">
        <v>457.7</v>
      </c>
      <c r="D190" s="146">
        <v>4.9000000000000004</v>
      </c>
      <c r="E190" s="147">
        <v>76</v>
      </c>
      <c r="F190" s="146">
        <v>2.2000000000000002</v>
      </c>
      <c r="H190"/>
      <c r="I190"/>
      <c r="J190"/>
      <c r="K190"/>
      <c r="L190"/>
      <c r="M190"/>
    </row>
    <row r="191" spans="2:13" s="138" customFormat="1" x14ac:dyDescent="0.2">
      <c r="B191" s="229">
        <v>44053.875</v>
      </c>
      <c r="C191" s="145">
        <v>458.2</v>
      </c>
      <c r="D191" s="146">
        <v>4.0999999999999996</v>
      </c>
      <c r="E191" s="147">
        <v>82</v>
      </c>
      <c r="F191" s="146">
        <v>1.8</v>
      </c>
      <c r="H191"/>
      <c r="I191"/>
      <c r="J191"/>
      <c r="K191"/>
      <c r="L191"/>
      <c r="M191"/>
    </row>
    <row r="192" spans="2:13" s="138" customFormat="1" x14ac:dyDescent="0.2">
      <c r="B192" s="229">
        <v>44053.916666666672</v>
      </c>
      <c r="C192" s="145">
        <v>458.4</v>
      </c>
      <c r="D192" s="146">
        <v>3.6</v>
      </c>
      <c r="E192" s="147">
        <v>84</v>
      </c>
      <c r="F192" s="146">
        <v>1.3</v>
      </c>
      <c r="H192"/>
      <c r="I192"/>
      <c r="J192"/>
      <c r="K192"/>
      <c r="L192"/>
      <c r="M192"/>
    </row>
    <row r="193" spans="2:13" s="138" customFormat="1" x14ac:dyDescent="0.2">
      <c r="B193" s="229">
        <v>44053.958333333328</v>
      </c>
      <c r="C193" s="145">
        <v>458.3</v>
      </c>
      <c r="D193" s="146">
        <v>3.4</v>
      </c>
      <c r="E193" s="147">
        <v>85</v>
      </c>
      <c r="F193" s="146">
        <v>0.9</v>
      </c>
      <c r="H193"/>
      <c r="I193"/>
      <c r="J193"/>
      <c r="K193"/>
      <c r="L193"/>
      <c r="M193"/>
    </row>
    <row r="194" spans="2:13" s="138" customFormat="1" x14ac:dyDescent="0.2">
      <c r="B194" s="229">
        <v>44054</v>
      </c>
      <c r="C194" s="145">
        <v>458.3</v>
      </c>
      <c r="D194" s="146">
        <v>2.7</v>
      </c>
      <c r="E194" s="147">
        <v>85</v>
      </c>
      <c r="F194" s="146">
        <v>0.9</v>
      </c>
      <c r="H194"/>
      <c r="I194"/>
      <c r="J194"/>
      <c r="K194"/>
      <c r="L194"/>
      <c r="M194"/>
    </row>
    <row r="195" spans="2:13" s="138" customFormat="1" x14ac:dyDescent="0.2">
      <c r="B195" s="229">
        <v>44054.041666666672</v>
      </c>
      <c r="C195" s="145">
        <v>458.2</v>
      </c>
      <c r="D195" s="146">
        <v>2.4</v>
      </c>
      <c r="E195" s="147">
        <v>85</v>
      </c>
      <c r="F195" s="146">
        <v>0.9</v>
      </c>
      <c r="H195"/>
      <c r="I195"/>
      <c r="J195"/>
      <c r="K195"/>
      <c r="L195"/>
      <c r="M195"/>
    </row>
    <row r="196" spans="2:13" s="138" customFormat="1" x14ac:dyDescent="0.2">
      <c r="B196" s="229">
        <v>44054.083333333328</v>
      </c>
      <c r="C196" s="145">
        <v>457.8</v>
      </c>
      <c r="D196" s="146">
        <v>1.6</v>
      </c>
      <c r="E196" s="147">
        <v>87</v>
      </c>
      <c r="F196" s="146">
        <v>0.4</v>
      </c>
      <c r="H196"/>
      <c r="I196"/>
      <c r="J196"/>
      <c r="K196"/>
      <c r="L196"/>
      <c r="M196"/>
    </row>
    <row r="197" spans="2:13" s="138" customFormat="1" x14ac:dyDescent="0.2">
      <c r="B197" s="229">
        <v>44054.125</v>
      </c>
      <c r="C197" s="145">
        <v>457.6</v>
      </c>
      <c r="D197" s="146">
        <v>1.1000000000000001</v>
      </c>
      <c r="E197" s="147">
        <v>89</v>
      </c>
      <c r="F197" s="146">
        <v>0.4</v>
      </c>
      <c r="H197"/>
      <c r="I197"/>
      <c r="J197"/>
      <c r="K197"/>
      <c r="L197"/>
      <c r="M197"/>
    </row>
    <row r="198" spans="2:13" s="138" customFormat="1" x14ac:dyDescent="0.2">
      <c r="B198" s="229">
        <v>44054.166666666672</v>
      </c>
      <c r="C198" s="145">
        <v>457.3</v>
      </c>
      <c r="D198" s="146">
        <v>0.6</v>
      </c>
      <c r="E198" s="147">
        <v>90</v>
      </c>
      <c r="F198" s="146">
        <v>0</v>
      </c>
      <c r="H198"/>
      <c r="I198"/>
      <c r="J198"/>
      <c r="K198"/>
      <c r="L198"/>
      <c r="M198"/>
    </row>
    <row r="199" spans="2:13" s="138" customFormat="1" x14ac:dyDescent="0.2">
      <c r="B199" s="229">
        <v>44054.208333333328</v>
      </c>
      <c r="C199" s="145">
        <v>457.2</v>
      </c>
      <c r="D199" s="146">
        <v>0.3</v>
      </c>
      <c r="E199" s="147">
        <v>92</v>
      </c>
      <c r="F199" s="146">
        <v>0</v>
      </c>
      <c r="H199"/>
      <c r="I199"/>
      <c r="J199"/>
      <c r="K199"/>
      <c r="L199"/>
      <c r="M199"/>
    </row>
    <row r="200" spans="2:13" s="138" customFormat="1" x14ac:dyDescent="0.2">
      <c r="B200" s="229">
        <v>44054.25</v>
      </c>
      <c r="C200" s="145">
        <v>457.3</v>
      </c>
      <c r="D200" s="146">
        <v>-0.4</v>
      </c>
      <c r="E200" s="147">
        <v>92</v>
      </c>
      <c r="F200" s="146">
        <v>0</v>
      </c>
      <c r="H200"/>
      <c r="I200"/>
      <c r="J200"/>
      <c r="K200"/>
      <c r="L200"/>
      <c r="M200"/>
    </row>
    <row r="201" spans="2:13" s="138" customFormat="1" x14ac:dyDescent="0.2">
      <c r="B201" s="229">
        <v>44054.291666666672</v>
      </c>
      <c r="C201" s="145">
        <v>457.5</v>
      </c>
      <c r="D201" s="146">
        <v>-0.1</v>
      </c>
      <c r="E201" s="147">
        <v>93</v>
      </c>
      <c r="F201" s="146">
        <v>0</v>
      </c>
      <c r="H201"/>
      <c r="I201"/>
      <c r="J201"/>
      <c r="K201"/>
      <c r="L201"/>
      <c r="M201"/>
    </row>
    <row r="202" spans="2:13" s="138" customFormat="1" x14ac:dyDescent="0.2">
      <c r="B202" s="229">
        <v>44054.333333333328</v>
      </c>
      <c r="C202" s="145">
        <v>458</v>
      </c>
      <c r="D202" s="146">
        <v>-0.7</v>
      </c>
      <c r="E202" s="147">
        <v>93</v>
      </c>
      <c r="F202" s="146">
        <v>0.4</v>
      </c>
      <c r="H202"/>
      <c r="I202"/>
      <c r="J202"/>
      <c r="K202"/>
      <c r="L202"/>
      <c r="M202"/>
    </row>
    <row r="203" spans="2:13" s="138" customFormat="1" x14ac:dyDescent="0.2">
      <c r="B203" s="229">
        <v>44054.375</v>
      </c>
      <c r="C203" s="145">
        <v>458.4</v>
      </c>
      <c r="D203" s="146">
        <v>0.5</v>
      </c>
      <c r="E203" s="147">
        <v>94</v>
      </c>
      <c r="F203" s="146">
        <v>0.4</v>
      </c>
      <c r="H203"/>
      <c r="I203"/>
      <c r="J203"/>
      <c r="K203"/>
      <c r="L203"/>
      <c r="M203"/>
    </row>
    <row r="204" spans="2:13" s="138" customFormat="1" x14ac:dyDescent="0.2">
      <c r="B204" s="229">
        <v>44054.416666666672</v>
      </c>
      <c r="C204" s="145">
        <v>458.6</v>
      </c>
      <c r="D204" s="146">
        <v>4.7</v>
      </c>
      <c r="E204" s="147">
        <v>75</v>
      </c>
      <c r="F204" s="146">
        <v>0.9</v>
      </c>
      <c r="H204"/>
      <c r="I204"/>
      <c r="J204"/>
      <c r="K204"/>
      <c r="L204"/>
      <c r="M204"/>
    </row>
    <row r="205" spans="2:13" s="138" customFormat="1" x14ac:dyDescent="0.2">
      <c r="B205" s="229">
        <v>44054.458333333328</v>
      </c>
      <c r="C205" s="145">
        <v>458.8</v>
      </c>
      <c r="D205" s="146">
        <v>8.9</v>
      </c>
      <c r="E205" s="147">
        <v>49</v>
      </c>
      <c r="F205" s="146">
        <v>1.3</v>
      </c>
      <c r="H205"/>
      <c r="I205"/>
      <c r="J205"/>
      <c r="K205"/>
      <c r="L205"/>
      <c r="M205"/>
    </row>
    <row r="206" spans="2:13" s="138" customFormat="1" x14ac:dyDescent="0.2">
      <c r="B206" s="229">
        <v>44054.5</v>
      </c>
      <c r="C206" s="145">
        <v>458.5</v>
      </c>
      <c r="D206" s="146">
        <v>10.4</v>
      </c>
      <c r="E206" s="147">
        <v>43</v>
      </c>
      <c r="F206" s="146">
        <v>0.9</v>
      </c>
      <c r="H206"/>
      <c r="I206"/>
      <c r="J206"/>
      <c r="K206"/>
      <c r="L206"/>
      <c r="M206"/>
    </row>
    <row r="207" spans="2:13" s="138" customFormat="1" x14ac:dyDescent="0.2">
      <c r="B207" s="229">
        <v>44054.541666666672</v>
      </c>
      <c r="C207" s="145">
        <v>458.2</v>
      </c>
      <c r="D207" s="146">
        <v>9.6999999999999993</v>
      </c>
      <c r="E207" s="147">
        <v>46</v>
      </c>
      <c r="F207" s="146">
        <v>1.3</v>
      </c>
      <c r="H207"/>
      <c r="I207"/>
      <c r="J207"/>
      <c r="K207"/>
      <c r="L207"/>
      <c r="M207"/>
    </row>
    <row r="208" spans="2:13" s="138" customFormat="1" x14ac:dyDescent="0.2">
      <c r="B208" s="229">
        <v>44054.583333333328</v>
      </c>
      <c r="C208" s="145">
        <v>457.7</v>
      </c>
      <c r="D208" s="146">
        <v>11.6</v>
      </c>
      <c r="E208" s="147">
        <v>40</v>
      </c>
      <c r="F208" s="146">
        <v>1.3</v>
      </c>
      <c r="H208"/>
      <c r="I208"/>
      <c r="J208"/>
      <c r="K208"/>
      <c r="L208"/>
      <c r="M208"/>
    </row>
    <row r="209" spans="2:13" s="138" customFormat="1" x14ac:dyDescent="0.2">
      <c r="B209" s="229">
        <v>44054.625</v>
      </c>
      <c r="C209" s="145">
        <v>457.1</v>
      </c>
      <c r="D209" s="146">
        <v>12.5</v>
      </c>
      <c r="E209" s="147">
        <v>36</v>
      </c>
      <c r="F209" s="146">
        <v>1.8</v>
      </c>
      <c r="H209"/>
      <c r="I209"/>
      <c r="J209"/>
      <c r="K209"/>
      <c r="L209"/>
      <c r="M209"/>
    </row>
    <row r="210" spans="2:13" s="138" customFormat="1" x14ac:dyDescent="0.2">
      <c r="B210" s="279" t="s">
        <v>171</v>
      </c>
      <c r="C210" s="149">
        <f>AVERAGE(C186:C209)</f>
        <v>457.84166666666675</v>
      </c>
      <c r="D210" s="149">
        <f>AVERAGE(D186:D209)</f>
        <v>4.8833333333333337</v>
      </c>
      <c r="E210" s="149">
        <f>AVERAGE(E186:E209)</f>
        <v>72.291666666666671</v>
      </c>
      <c r="F210" s="149">
        <f>AVERAGE(F186:F209)</f>
        <v>1.0624999999999998</v>
      </c>
      <c r="H210"/>
      <c r="I210"/>
      <c r="J210"/>
      <c r="K210"/>
      <c r="L210"/>
      <c r="M210"/>
    </row>
    <row r="211" spans="2:13" s="138" customFormat="1" x14ac:dyDescent="0.2">
      <c r="H211"/>
      <c r="I211"/>
      <c r="J211"/>
      <c r="K211"/>
      <c r="L211"/>
      <c r="M211"/>
    </row>
    <row r="212" spans="2:13" s="138" customFormat="1" x14ac:dyDescent="0.2">
      <c r="B212" s="520" t="s">
        <v>294</v>
      </c>
      <c r="C212" s="520"/>
      <c r="D212" s="520"/>
      <c r="E212" s="520"/>
      <c r="F212" s="520"/>
      <c r="H212"/>
      <c r="I212"/>
      <c r="J212"/>
      <c r="K212"/>
      <c r="L212"/>
      <c r="M212"/>
    </row>
    <row r="213" spans="2:13" s="138" customFormat="1" ht="33.75" x14ac:dyDescent="0.2">
      <c r="B213" s="142" t="s">
        <v>151</v>
      </c>
      <c r="C213" s="142" t="s">
        <v>181</v>
      </c>
      <c r="D213" s="142" t="s">
        <v>182</v>
      </c>
      <c r="E213" s="142" t="s">
        <v>153</v>
      </c>
      <c r="F213" s="142" t="s">
        <v>154</v>
      </c>
      <c r="H213"/>
      <c r="I213"/>
      <c r="J213"/>
      <c r="K213"/>
      <c r="L213"/>
      <c r="M213"/>
    </row>
    <row r="214" spans="2:13" s="138" customFormat="1" x14ac:dyDescent="0.2">
      <c r="B214" s="229">
        <v>44054.666666666672</v>
      </c>
      <c r="C214" s="145">
        <v>456.7</v>
      </c>
      <c r="D214" s="146">
        <v>12.3</v>
      </c>
      <c r="E214" s="147">
        <v>36</v>
      </c>
      <c r="F214" s="146">
        <v>2.2000000000000002</v>
      </c>
      <c r="H214"/>
      <c r="I214"/>
      <c r="J214"/>
      <c r="K214"/>
      <c r="L214"/>
      <c r="M214"/>
    </row>
    <row r="215" spans="2:13" s="138" customFormat="1" x14ac:dyDescent="0.2">
      <c r="B215" s="229">
        <v>44054.708333333328</v>
      </c>
      <c r="C215" s="145">
        <v>456.6</v>
      </c>
      <c r="D215" s="146">
        <v>12.2</v>
      </c>
      <c r="E215" s="147">
        <v>38</v>
      </c>
      <c r="F215" s="146">
        <v>1.8</v>
      </c>
      <c r="H215"/>
      <c r="I215"/>
      <c r="J215"/>
      <c r="K215"/>
      <c r="L215"/>
      <c r="M215"/>
    </row>
    <row r="216" spans="2:13" s="138" customFormat="1" x14ac:dyDescent="0.2">
      <c r="B216" s="229">
        <v>44054.75</v>
      </c>
      <c r="C216" s="145">
        <v>456.6</v>
      </c>
      <c r="D216" s="146">
        <v>9.9</v>
      </c>
      <c r="E216" s="147">
        <v>46</v>
      </c>
      <c r="F216" s="146">
        <v>2.2000000000000002</v>
      </c>
      <c r="H216"/>
      <c r="I216"/>
      <c r="J216"/>
      <c r="K216"/>
      <c r="L216"/>
      <c r="M216"/>
    </row>
    <row r="217" spans="2:13" s="138" customFormat="1" x14ac:dyDescent="0.2">
      <c r="B217" s="229">
        <v>44054.791666666672</v>
      </c>
      <c r="C217" s="145">
        <v>456.8</v>
      </c>
      <c r="D217" s="146">
        <v>6.5</v>
      </c>
      <c r="E217" s="147">
        <v>72</v>
      </c>
      <c r="F217" s="146">
        <v>3.1</v>
      </c>
      <c r="H217"/>
      <c r="I217"/>
      <c r="J217"/>
      <c r="K217"/>
      <c r="L217"/>
      <c r="M217"/>
    </row>
    <row r="218" spans="2:13" s="138" customFormat="1" x14ac:dyDescent="0.2">
      <c r="B218" s="229">
        <v>44054.833333333328</v>
      </c>
      <c r="C218" s="145">
        <v>457.4</v>
      </c>
      <c r="D218" s="146">
        <v>5.0999999999999996</v>
      </c>
      <c r="E218" s="147">
        <v>79</v>
      </c>
      <c r="F218" s="146">
        <v>2.2000000000000002</v>
      </c>
      <c r="H218"/>
      <c r="I218"/>
      <c r="J218"/>
      <c r="K218"/>
      <c r="L218"/>
      <c r="M218"/>
    </row>
    <row r="219" spans="2:13" s="138" customFormat="1" x14ac:dyDescent="0.2">
      <c r="B219" s="229">
        <v>44054.875</v>
      </c>
      <c r="C219" s="145">
        <v>457.9</v>
      </c>
      <c r="D219" s="146">
        <v>4.7</v>
      </c>
      <c r="E219" s="147">
        <v>80</v>
      </c>
      <c r="F219" s="146">
        <v>2.2000000000000002</v>
      </c>
      <c r="H219"/>
      <c r="I219"/>
      <c r="J219"/>
      <c r="K219"/>
      <c r="L219"/>
      <c r="M219"/>
    </row>
    <row r="220" spans="2:13" s="138" customFormat="1" x14ac:dyDescent="0.2">
      <c r="B220" s="229">
        <v>44054.916666666672</v>
      </c>
      <c r="C220" s="145">
        <v>458.1</v>
      </c>
      <c r="D220" s="146">
        <v>4.0999999999999996</v>
      </c>
      <c r="E220" s="147">
        <v>82</v>
      </c>
      <c r="F220" s="146">
        <v>2.2000000000000002</v>
      </c>
      <c r="H220"/>
      <c r="I220"/>
      <c r="J220"/>
      <c r="K220"/>
      <c r="L220"/>
      <c r="M220"/>
    </row>
    <row r="221" spans="2:13" s="138" customFormat="1" x14ac:dyDescent="0.2">
      <c r="B221" s="229">
        <v>44054.958333333328</v>
      </c>
      <c r="C221" s="145">
        <v>458.2</v>
      </c>
      <c r="D221" s="146">
        <v>3.4</v>
      </c>
      <c r="E221" s="147">
        <v>84</v>
      </c>
      <c r="F221" s="146">
        <v>2.2000000000000002</v>
      </c>
      <c r="H221"/>
      <c r="I221"/>
      <c r="J221"/>
      <c r="K221"/>
      <c r="L221"/>
      <c r="M221"/>
    </row>
    <row r="222" spans="2:13" s="138" customFormat="1" x14ac:dyDescent="0.2">
      <c r="B222" s="229">
        <v>44055</v>
      </c>
      <c r="C222" s="145">
        <v>458.2</v>
      </c>
      <c r="D222" s="146">
        <v>3.1</v>
      </c>
      <c r="E222" s="147">
        <v>85</v>
      </c>
      <c r="F222" s="146">
        <v>1.8</v>
      </c>
      <c r="H222"/>
      <c r="I222"/>
      <c r="J222"/>
      <c r="K222"/>
      <c r="L222"/>
      <c r="M222"/>
    </row>
    <row r="223" spans="2:13" s="138" customFormat="1" x14ac:dyDescent="0.2">
      <c r="B223" s="229">
        <v>44055.041666666672</v>
      </c>
      <c r="C223" s="145">
        <v>458.1</v>
      </c>
      <c r="D223" s="146">
        <v>2.8</v>
      </c>
      <c r="E223" s="147">
        <v>86</v>
      </c>
      <c r="F223" s="146">
        <v>1.3</v>
      </c>
      <c r="H223"/>
      <c r="I223"/>
      <c r="J223"/>
      <c r="K223"/>
      <c r="L223"/>
      <c r="M223"/>
    </row>
    <row r="224" spans="2:13" s="138" customFormat="1" x14ac:dyDescent="0.2">
      <c r="B224" s="229">
        <v>44055.083333333328</v>
      </c>
      <c r="C224" s="145">
        <v>457.9</v>
      </c>
      <c r="D224" s="146">
        <v>2.7</v>
      </c>
      <c r="E224" s="147">
        <v>87</v>
      </c>
      <c r="F224" s="146">
        <v>1.3</v>
      </c>
      <c r="H224"/>
      <c r="I224"/>
      <c r="J224"/>
      <c r="K224"/>
      <c r="L224"/>
      <c r="M224"/>
    </row>
    <row r="225" spans="2:13" s="138" customFormat="1" x14ac:dyDescent="0.2">
      <c r="B225" s="229">
        <v>44055.125</v>
      </c>
      <c r="C225" s="145">
        <v>457.7</v>
      </c>
      <c r="D225" s="146">
        <v>2</v>
      </c>
      <c r="E225" s="147">
        <v>86</v>
      </c>
      <c r="F225" s="146">
        <v>1.3</v>
      </c>
      <c r="H225"/>
      <c r="I225"/>
      <c r="J225"/>
      <c r="K225"/>
      <c r="L225"/>
      <c r="M225"/>
    </row>
    <row r="226" spans="2:13" s="138" customFormat="1" x14ac:dyDescent="0.2">
      <c r="B226" s="229">
        <v>44055.166666666672</v>
      </c>
      <c r="C226" s="145">
        <v>457.3</v>
      </c>
      <c r="D226" s="146">
        <v>1.4</v>
      </c>
      <c r="E226" s="147">
        <v>88</v>
      </c>
      <c r="F226" s="146">
        <v>0.4</v>
      </c>
      <c r="H226"/>
      <c r="I226"/>
      <c r="J226"/>
      <c r="K226"/>
      <c r="L226"/>
      <c r="M226"/>
    </row>
    <row r="227" spans="2:13" s="138" customFormat="1" x14ac:dyDescent="0.2">
      <c r="B227" s="229">
        <v>44055.208333333328</v>
      </c>
      <c r="C227" s="145">
        <v>457.2</v>
      </c>
      <c r="D227" s="146">
        <v>1.4</v>
      </c>
      <c r="E227" s="147">
        <v>86</v>
      </c>
      <c r="F227" s="146">
        <v>0.4</v>
      </c>
      <c r="H227"/>
      <c r="I227"/>
      <c r="J227"/>
      <c r="K227"/>
      <c r="L227"/>
      <c r="M227"/>
    </row>
    <row r="228" spans="2:13" s="138" customFormat="1" x14ac:dyDescent="0.2">
      <c r="B228" s="229">
        <v>44055.25</v>
      </c>
      <c r="C228" s="145">
        <v>457.3</v>
      </c>
      <c r="D228" s="146">
        <v>1.5</v>
      </c>
      <c r="E228" s="147">
        <v>86</v>
      </c>
      <c r="F228" s="146">
        <v>0.4</v>
      </c>
      <c r="H228"/>
      <c r="I228"/>
      <c r="J228"/>
      <c r="K228"/>
      <c r="L228"/>
      <c r="M228"/>
    </row>
    <row r="229" spans="2:13" s="138" customFormat="1" x14ac:dyDescent="0.2">
      <c r="B229" s="229">
        <v>44055.291666666672</v>
      </c>
      <c r="C229" s="145">
        <v>457.6</v>
      </c>
      <c r="D229" s="146">
        <v>1.2</v>
      </c>
      <c r="E229" s="147">
        <v>88</v>
      </c>
      <c r="F229" s="146">
        <v>0.4</v>
      </c>
      <c r="H229"/>
      <c r="I229"/>
      <c r="J229"/>
      <c r="K229"/>
      <c r="L229"/>
      <c r="M229"/>
    </row>
    <row r="230" spans="2:13" s="138" customFormat="1" x14ac:dyDescent="0.2">
      <c r="B230" s="229">
        <v>44055.333333333328</v>
      </c>
      <c r="C230" s="145">
        <v>458</v>
      </c>
      <c r="D230" s="146">
        <v>1.7</v>
      </c>
      <c r="E230" s="147">
        <v>87</v>
      </c>
      <c r="F230" s="146">
        <v>0</v>
      </c>
      <c r="H230"/>
      <c r="I230"/>
      <c r="J230"/>
      <c r="K230"/>
      <c r="L230"/>
      <c r="M230"/>
    </row>
    <row r="231" spans="2:13" s="138" customFormat="1" x14ac:dyDescent="0.2">
      <c r="B231" s="229">
        <v>44055.375</v>
      </c>
      <c r="C231" s="145">
        <v>458.3</v>
      </c>
      <c r="D231" s="146">
        <v>5.7</v>
      </c>
      <c r="E231" s="147">
        <v>72</v>
      </c>
      <c r="F231" s="146">
        <v>0.9</v>
      </c>
      <c r="H231"/>
      <c r="I231"/>
      <c r="J231"/>
      <c r="K231"/>
      <c r="L231"/>
      <c r="M231"/>
    </row>
    <row r="232" spans="2:13" s="138" customFormat="1" x14ac:dyDescent="0.2">
      <c r="B232" s="229">
        <v>44055.416666666672</v>
      </c>
      <c r="C232" s="145">
        <v>458.7</v>
      </c>
      <c r="D232" s="146">
        <v>7</v>
      </c>
      <c r="E232" s="147">
        <v>56</v>
      </c>
      <c r="F232" s="146">
        <v>2.2000000000000002</v>
      </c>
      <c r="H232"/>
      <c r="I232"/>
      <c r="J232"/>
      <c r="K232"/>
      <c r="L232"/>
      <c r="M232"/>
    </row>
    <row r="233" spans="2:13" s="138" customFormat="1" x14ac:dyDescent="0.2">
      <c r="B233" s="229">
        <v>44055.458333333328</v>
      </c>
      <c r="C233" s="145">
        <v>458.8</v>
      </c>
      <c r="D233" s="146">
        <v>7.8</v>
      </c>
      <c r="E233" s="147">
        <v>54</v>
      </c>
      <c r="F233" s="146">
        <v>2.2000000000000002</v>
      </c>
      <c r="H233"/>
      <c r="I233"/>
      <c r="J233"/>
      <c r="K233"/>
      <c r="L233"/>
      <c r="M233"/>
    </row>
    <row r="234" spans="2:13" s="138" customFormat="1" x14ac:dyDescent="0.2">
      <c r="B234" s="229">
        <v>44055.5</v>
      </c>
      <c r="C234" s="145">
        <v>458.4</v>
      </c>
      <c r="D234" s="146">
        <v>7.9</v>
      </c>
      <c r="E234" s="147">
        <v>52</v>
      </c>
      <c r="F234" s="146">
        <v>1.8</v>
      </c>
      <c r="H234"/>
      <c r="I234"/>
      <c r="J234"/>
      <c r="K234"/>
      <c r="L234"/>
      <c r="M234"/>
    </row>
    <row r="235" spans="2:13" s="138" customFormat="1" x14ac:dyDescent="0.2">
      <c r="B235" s="229">
        <v>44055.541666666672</v>
      </c>
      <c r="C235" s="145">
        <v>458.2</v>
      </c>
      <c r="D235" s="146">
        <v>10.199999999999999</v>
      </c>
      <c r="E235" s="147">
        <v>48</v>
      </c>
      <c r="F235" s="146">
        <v>1.8</v>
      </c>
      <c r="H235"/>
      <c r="I235"/>
      <c r="J235"/>
      <c r="K235"/>
      <c r="L235"/>
      <c r="M235"/>
    </row>
    <row r="236" spans="2:13" s="138" customFormat="1" x14ac:dyDescent="0.2">
      <c r="B236" s="229">
        <v>44055.583333333328</v>
      </c>
      <c r="C236" s="145">
        <v>457.8</v>
      </c>
      <c r="D236" s="146">
        <v>11.1</v>
      </c>
      <c r="E236" s="147">
        <v>44</v>
      </c>
      <c r="F236" s="146">
        <v>1.8</v>
      </c>
      <c r="H236"/>
      <c r="I236"/>
      <c r="J236"/>
      <c r="K236"/>
      <c r="L236"/>
      <c r="M236"/>
    </row>
    <row r="237" spans="2:13" s="138" customFormat="1" x14ac:dyDescent="0.2">
      <c r="B237" s="229">
        <v>44055.625</v>
      </c>
      <c r="C237" s="145">
        <v>457.2</v>
      </c>
      <c r="D237" s="146">
        <v>11.4</v>
      </c>
      <c r="E237" s="147">
        <v>44</v>
      </c>
      <c r="F237" s="146">
        <v>2.2000000000000002</v>
      </c>
      <c r="H237"/>
      <c r="I237"/>
      <c r="J237"/>
      <c r="K237"/>
      <c r="L237"/>
      <c r="M237"/>
    </row>
    <row r="238" spans="2:13" s="138" customFormat="1" x14ac:dyDescent="0.2">
      <c r="B238" s="279" t="s">
        <v>264</v>
      </c>
      <c r="C238" s="149">
        <f>AVERAGE(C214:C237)</f>
        <v>457.70833333333331</v>
      </c>
      <c r="D238" s="149">
        <f>AVERAGE(D214:D237)</f>
        <v>5.7125000000000012</v>
      </c>
      <c r="E238" s="149">
        <f>AVERAGE(E214:E237)</f>
        <v>69.416666666666671</v>
      </c>
      <c r="F238" s="149">
        <f>AVERAGE(F214:F237)</f>
        <v>1.595833333333333</v>
      </c>
      <c r="H238"/>
      <c r="I238"/>
      <c r="J238"/>
      <c r="K238"/>
      <c r="L238"/>
      <c r="M238"/>
    </row>
    <row r="239" spans="2:13" s="138" customFormat="1" x14ac:dyDescent="0.2">
      <c r="B239" s="19"/>
      <c r="C239" s="19"/>
      <c r="D239" s="19"/>
      <c r="E239" s="19"/>
      <c r="F239" s="19"/>
      <c r="H239"/>
      <c r="I239"/>
      <c r="J239"/>
      <c r="K239"/>
      <c r="L239"/>
      <c r="M239"/>
    </row>
    <row r="240" spans="2:13" s="138" customFormat="1" x14ac:dyDescent="0.2">
      <c r="B240" s="520" t="s">
        <v>295</v>
      </c>
      <c r="C240" s="520"/>
      <c r="D240" s="520"/>
      <c r="E240" s="520"/>
      <c r="F240" s="520"/>
      <c r="H240"/>
      <c r="I240"/>
      <c r="J240"/>
      <c r="K240"/>
      <c r="L240"/>
      <c r="M240"/>
    </row>
    <row r="241" spans="2:13" s="138" customFormat="1" ht="33.75" x14ac:dyDescent="0.2">
      <c r="B241" s="142" t="s">
        <v>151</v>
      </c>
      <c r="C241" s="142" t="s">
        <v>181</v>
      </c>
      <c r="D241" s="142" t="s">
        <v>182</v>
      </c>
      <c r="E241" s="142" t="s">
        <v>153</v>
      </c>
      <c r="F241" s="142" t="s">
        <v>154</v>
      </c>
      <c r="H241"/>
      <c r="I241"/>
      <c r="J241"/>
      <c r="K241"/>
      <c r="L241"/>
      <c r="M241"/>
    </row>
    <row r="242" spans="2:13" s="138" customFormat="1" x14ac:dyDescent="0.2">
      <c r="B242" s="229">
        <v>44055.666666666672</v>
      </c>
      <c r="C242" s="145">
        <v>456.6</v>
      </c>
      <c r="D242" s="146">
        <v>12.2</v>
      </c>
      <c r="E242" s="147">
        <v>43</v>
      </c>
      <c r="F242" s="146">
        <v>1.8</v>
      </c>
      <c r="H242"/>
      <c r="I242"/>
      <c r="J242"/>
      <c r="K242"/>
      <c r="L242"/>
      <c r="M242"/>
    </row>
    <row r="243" spans="2:13" s="138" customFormat="1" x14ac:dyDescent="0.2">
      <c r="B243" s="229">
        <v>44055.708333333328</v>
      </c>
      <c r="C243" s="145">
        <v>456.3</v>
      </c>
      <c r="D243" s="146">
        <v>11.5</v>
      </c>
      <c r="E243" s="147">
        <v>46</v>
      </c>
      <c r="F243" s="146">
        <v>2.2000000000000002</v>
      </c>
      <c r="H243"/>
      <c r="I243"/>
      <c r="J243"/>
      <c r="K243"/>
      <c r="L243"/>
      <c r="M243"/>
    </row>
    <row r="244" spans="2:13" s="138" customFormat="1" x14ac:dyDescent="0.2">
      <c r="B244" s="229">
        <v>44055.75</v>
      </c>
      <c r="C244" s="145">
        <v>456.4</v>
      </c>
      <c r="D244" s="146">
        <v>9.5</v>
      </c>
      <c r="E244" s="147">
        <v>57</v>
      </c>
      <c r="F244" s="146">
        <v>2.2000000000000002</v>
      </c>
      <c r="H244"/>
      <c r="I244"/>
      <c r="J244"/>
      <c r="K244"/>
      <c r="L244"/>
      <c r="M244"/>
    </row>
    <row r="245" spans="2:13" s="138" customFormat="1" x14ac:dyDescent="0.2">
      <c r="B245" s="229">
        <v>44055.791666666672</v>
      </c>
      <c r="C245" s="145">
        <v>456.7</v>
      </c>
      <c r="D245" s="146">
        <v>6.6</v>
      </c>
      <c r="E245" s="147">
        <v>69</v>
      </c>
      <c r="F245" s="146">
        <v>2.2000000000000002</v>
      </c>
      <c r="H245"/>
      <c r="I245"/>
      <c r="J245"/>
      <c r="K245"/>
      <c r="L245"/>
      <c r="M245"/>
    </row>
    <row r="246" spans="2:13" s="138" customFormat="1" x14ac:dyDescent="0.2">
      <c r="B246" s="229">
        <v>44055.833333333328</v>
      </c>
      <c r="C246" s="145">
        <v>457.1</v>
      </c>
      <c r="D246" s="146">
        <v>5.2</v>
      </c>
      <c r="E246" s="147">
        <v>79</v>
      </c>
      <c r="F246" s="146">
        <v>2.7</v>
      </c>
      <c r="H246"/>
      <c r="I246"/>
      <c r="J246"/>
      <c r="K246"/>
      <c r="L246"/>
      <c r="M246"/>
    </row>
    <row r="247" spans="2:13" s="138" customFormat="1" x14ac:dyDescent="0.2">
      <c r="B247" s="229">
        <v>44055.875</v>
      </c>
      <c r="C247" s="145">
        <v>457.6</v>
      </c>
      <c r="D247" s="146">
        <v>4.5999999999999996</v>
      </c>
      <c r="E247" s="147">
        <v>80</v>
      </c>
      <c r="F247" s="146">
        <v>1.3</v>
      </c>
      <c r="H247"/>
      <c r="I247"/>
      <c r="J247"/>
      <c r="K247"/>
      <c r="L247"/>
      <c r="M247"/>
    </row>
    <row r="248" spans="2:13" s="138" customFormat="1" x14ac:dyDescent="0.2">
      <c r="B248" s="229">
        <v>44055.916666666672</v>
      </c>
      <c r="C248" s="145">
        <v>458</v>
      </c>
      <c r="D248" s="146">
        <v>4.3</v>
      </c>
      <c r="E248" s="147">
        <v>81</v>
      </c>
      <c r="F248" s="146">
        <v>0.9</v>
      </c>
      <c r="H248"/>
      <c r="I248"/>
      <c r="J248"/>
      <c r="K248"/>
      <c r="L248"/>
      <c r="M248"/>
    </row>
    <row r="249" spans="2:13" s="138" customFormat="1" x14ac:dyDescent="0.2">
      <c r="B249" s="229">
        <v>44055.958333333328</v>
      </c>
      <c r="C249" s="145">
        <v>458.3</v>
      </c>
      <c r="D249" s="146">
        <v>4</v>
      </c>
      <c r="E249" s="147">
        <v>83</v>
      </c>
      <c r="F249" s="146">
        <v>0.9</v>
      </c>
      <c r="H249"/>
      <c r="I249"/>
      <c r="J249"/>
      <c r="K249"/>
      <c r="L249"/>
      <c r="M249"/>
    </row>
    <row r="250" spans="2:13" s="138" customFormat="1" x14ac:dyDescent="0.2">
      <c r="B250" s="229">
        <v>44056</v>
      </c>
      <c r="C250" s="145">
        <v>458.2</v>
      </c>
      <c r="D250" s="146">
        <v>4.0999999999999996</v>
      </c>
      <c r="E250" s="147">
        <v>82</v>
      </c>
      <c r="F250" s="146">
        <v>0.9</v>
      </c>
      <c r="H250"/>
      <c r="I250"/>
      <c r="J250"/>
      <c r="K250"/>
      <c r="L250"/>
      <c r="M250"/>
    </row>
    <row r="251" spans="2:13" s="138" customFormat="1" x14ac:dyDescent="0.2">
      <c r="B251" s="229">
        <v>44056.041666666672</v>
      </c>
      <c r="C251" s="145">
        <v>458</v>
      </c>
      <c r="D251" s="146">
        <v>4.0999999999999996</v>
      </c>
      <c r="E251" s="147">
        <v>82</v>
      </c>
      <c r="F251" s="146">
        <v>0.4</v>
      </c>
      <c r="H251"/>
      <c r="I251"/>
      <c r="J251"/>
      <c r="K251"/>
      <c r="L251"/>
      <c r="M251"/>
    </row>
    <row r="252" spans="2:13" s="138" customFormat="1" x14ac:dyDescent="0.2">
      <c r="B252" s="229">
        <v>44056.083333333328</v>
      </c>
      <c r="C252" s="145">
        <v>457.7</v>
      </c>
      <c r="D252" s="146">
        <v>4</v>
      </c>
      <c r="E252" s="147">
        <v>79</v>
      </c>
      <c r="F252" s="146">
        <v>0.4</v>
      </c>
      <c r="H252"/>
      <c r="I252"/>
      <c r="J252"/>
      <c r="K252"/>
      <c r="L252"/>
      <c r="M252"/>
    </row>
    <row r="253" spans="2:13" s="138" customFormat="1" x14ac:dyDescent="0.2">
      <c r="B253" s="229">
        <v>44056.125</v>
      </c>
      <c r="C253" s="145">
        <v>457.4</v>
      </c>
      <c r="D253" s="146">
        <v>2.8</v>
      </c>
      <c r="E253" s="147">
        <v>86</v>
      </c>
      <c r="F253" s="146">
        <v>0.4</v>
      </c>
      <c r="H253"/>
      <c r="I253"/>
      <c r="J253"/>
      <c r="K253"/>
      <c r="L253"/>
      <c r="M253"/>
    </row>
    <row r="254" spans="2:13" s="138" customFormat="1" x14ac:dyDescent="0.2">
      <c r="B254" s="229">
        <v>44056.166666666672</v>
      </c>
      <c r="C254" s="145">
        <v>457.1</v>
      </c>
      <c r="D254" s="146">
        <v>2.2000000000000002</v>
      </c>
      <c r="E254" s="147">
        <v>86</v>
      </c>
      <c r="F254" s="146">
        <v>0.4</v>
      </c>
      <c r="H254"/>
      <c r="I254"/>
      <c r="J254"/>
      <c r="K254"/>
      <c r="L254"/>
      <c r="M254"/>
    </row>
    <row r="255" spans="2:13" s="138" customFormat="1" x14ac:dyDescent="0.2">
      <c r="B255" s="229">
        <v>44056.208333333328</v>
      </c>
      <c r="C255" s="145">
        <v>457.3</v>
      </c>
      <c r="D255" s="146">
        <v>1.2</v>
      </c>
      <c r="E255" s="147">
        <v>90</v>
      </c>
      <c r="F255" s="146">
        <v>0.4</v>
      </c>
      <c r="H255"/>
      <c r="I255"/>
      <c r="J255"/>
      <c r="K255"/>
      <c r="L255"/>
      <c r="M255"/>
    </row>
    <row r="256" spans="2:13" s="138" customFormat="1" x14ac:dyDescent="0.2">
      <c r="B256" s="229">
        <v>44056.25</v>
      </c>
      <c r="C256" s="145">
        <v>457.3</v>
      </c>
      <c r="D256" s="146">
        <v>0.7</v>
      </c>
      <c r="E256" s="147">
        <v>90</v>
      </c>
      <c r="F256" s="146">
        <v>0.4</v>
      </c>
      <c r="H256"/>
      <c r="I256"/>
      <c r="J256"/>
      <c r="K256"/>
      <c r="L256"/>
      <c r="M256"/>
    </row>
    <row r="257" spans="2:13" s="138" customFormat="1" x14ac:dyDescent="0.2">
      <c r="B257" s="229">
        <v>44056.291666666672</v>
      </c>
      <c r="C257" s="145">
        <v>457.7</v>
      </c>
      <c r="D257" s="146">
        <v>0.1</v>
      </c>
      <c r="E257" s="147">
        <v>92</v>
      </c>
      <c r="F257" s="146">
        <v>0.4</v>
      </c>
      <c r="H257"/>
      <c r="I257"/>
      <c r="J257"/>
      <c r="K257"/>
      <c r="L257"/>
      <c r="M257"/>
    </row>
    <row r="258" spans="2:13" s="138" customFormat="1" x14ac:dyDescent="0.2">
      <c r="B258" s="229">
        <v>44056.333333333328</v>
      </c>
      <c r="C258" s="145">
        <v>458</v>
      </c>
      <c r="D258" s="146">
        <v>-0.3</v>
      </c>
      <c r="E258" s="147">
        <v>92</v>
      </c>
      <c r="F258" s="146">
        <v>0.4</v>
      </c>
      <c r="H258"/>
      <c r="I258"/>
      <c r="J258"/>
      <c r="K258"/>
      <c r="L258"/>
      <c r="M258"/>
    </row>
    <row r="259" spans="2:13" s="138" customFormat="1" x14ac:dyDescent="0.2">
      <c r="B259" s="229">
        <v>44056.375</v>
      </c>
      <c r="C259" s="145">
        <v>458.4</v>
      </c>
      <c r="D259" s="146">
        <v>0</v>
      </c>
      <c r="E259" s="147">
        <v>93</v>
      </c>
      <c r="F259" s="146">
        <v>0.4</v>
      </c>
      <c r="H259"/>
      <c r="I259"/>
      <c r="J259"/>
      <c r="K259"/>
      <c r="L259"/>
      <c r="M259"/>
    </row>
    <row r="260" spans="2:13" s="138" customFormat="1" x14ac:dyDescent="0.2">
      <c r="B260" s="229">
        <v>44056.416666666672</v>
      </c>
      <c r="C260" s="145">
        <v>458.8</v>
      </c>
      <c r="D260" s="146">
        <v>3.3</v>
      </c>
      <c r="E260" s="147">
        <v>82</v>
      </c>
      <c r="F260" s="146">
        <v>0.4</v>
      </c>
      <c r="H260"/>
      <c r="I260"/>
      <c r="J260"/>
      <c r="K260"/>
      <c r="L260"/>
      <c r="M260"/>
    </row>
    <row r="261" spans="2:13" s="138" customFormat="1" x14ac:dyDescent="0.2">
      <c r="B261" s="229">
        <v>44056.458333333328</v>
      </c>
      <c r="C261" s="145">
        <v>458.7</v>
      </c>
      <c r="D261" s="146">
        <v>8.6999999999999993</v>
      </c>
      <c r="E261" s="147">
        <v>53</v>
      </c>
      <c r="F261" s="146">
        <v>0.9</v>
      </c>
      <c r="H261"/>
      <c r="I261"/>
      <c r="J261"/>
      <c r="K261"/>
      <c r="L261"/>
      <c r="M261"/>
    </row>
    <row r="262" spans="2:13" s="138" customFormat="1" x14ac:dyDescent="0.2">
      <c r="B262" s="229">
        <v>44056.5</v>
      </c>
      <c r="C262" s="145">
        <v>458.5</v>
      </c>
      <c r="D262" s="146">
        <v>10.3</v>
      </c>
      <c r="E262" s="147">
        <v>47</v>
      </c>
      <c r="F262" s="146">
        <v>1.8</v>
      </c>
      <c r="H262"/>
      <c r="I262"/>
      <c r="J262"/>
      <c r="K262"/>
      <c r="L262"/>
      <c r="M262"/>
    </row>
    <row r="263" spans="2:13" s="138" customFormat="1" x14ac:dyDescent="0.2">
      <c r="B263" s="229">
        <v>44056.541666666672</v>
      </c>
      <c r="C263" s="145">
        <v>458.1</v>
      </c>
      <c r="D263" s="146">
        <v>12</v>
      </c>
      <c r="E263" s="147">
        <v>42</v>
      </c>
      <c r="F263" s="146">
        <v>1.3</v>
      </c>
      <c r="H263"/>
      <c r="I263"/>
      <c r="J263"/>
      <c r="K263"/>
      <c r="L263"/>
      <c r="M263"/>
    </row>
    <row r="264" spans="2:13" s="138" customFormat="1" x14ac:dyDescent="0.2">
      <c r="B264" s="229">
        <v>44056.583333333328</v>
      </c>
      <c r="C264" s="145">
        <v>457.5</v>
      </c>
      <c r="D264" s="146">
        <v>12.6</v>
      </c>
      <c r="E264" s="147">
        <v>38</v>
      </c>
      <c r="F264" s="146">
        <v>1.8</v>
      </c>
      <c r="H264"/>
      <c r="I264"/>
      <c r="J264"/>
      <c r="K264"/>
      <c r="L264"/>
      <c r="M264"/>
    </row>
    <row r="265" spans="2:13" s="138" customFormat="1" x14ac:dyDescent="0.2">
      <c r="B265" s="229">
        <v>44056.625</v>
      </c>
      <c r="C265" s="145">
        <v>456.8</v>
      </c>
      <c r="D265" s="146">
        <v>12.9</v>
      </c>
      <c r="E265" s="147">
        <v>37</v>
      </c>
      <c r="F265" s="146">
        <v>2.2000000000000002</v>
      </c>
      <c r="H265"/>
      <c r="I265"/>
      <c r="J265"/>
      <c r="K265"/>
      <c r="L265"/>
      <c r="M265"/>
    </row>
    <row r="266" spans="2:13" s="138" customFormat="1" x14ac:dyDescent="0.2">
      <c r="B266" s="279" t="s">
        <v>265</v>
      </c>
      <c r="C266" s="149">
        <f>AVERAGE(C242:C265)</f>
        <v>457.60416666666669</v>
      </c>
      <c r="D266" s="149">
        <f>AVERAGE(D242:D265)</f>
        <v>5.6916666666666664</v>
      </c>
      <c r="E266" s="149">
        <f>AVERAGE(E242:E265)</f>
        <v>71.208333333333329</v>
      </c>
      <c r="F266" s="149">
        <f>AVERAGE(F242:F265)</f>
        <v>1.1291666666666664</v>
      </c>
      <c r="H266"/>
      <c r="I266"/>
      <c r="J266"/>
      <c r="K266"/>
      <c r="L266"/>
      <c r="M266"/>
    </row>
    <row r="267" spans="2:13" s="138" customFormat="1" x14ac:dyDescent="0.2">
      <c r="B267" s="19"/>
      <c r="C267" s="19"/>
      <c r="D267" s="19"/>
      <c r="E267" s="19"/>
      <c r="F267" s="19"/>
      <c r="H267"/>
      <c r="I267"/>
      <c r="J267"/>
      <c r="K267"/>
      <c r="L267"/>
      <c r="M267"/>
    </row>
    <row r="268" spans="2:13" s="138" customFormat="1" x14ac:dyDescent="0.2">
      <c r="B268" s="520" t="s">
        <v>296</v>
      </c>
      <c r="C268" s="520"/>
      <c r="D268" s="520"/>
      <c r="E268" s="520"/>
      <c r="F268" s="520"/>
      <c r="H268"/>
      <c r="I268"/>
      <c r="J268"/>
      <c r="K268"/>
      <c r="L268"/>
      <c r="M268"/>
    </row>
    <row r="269" spans="2:13" s="138" customFormat="1" ht="33.75" x14ac:dyDescent="0.2">
      <c r="B269" s="142" t="s">
        <v>151</v>
      </c>
      <c r="C269" s="142" t="s">
        <v>181</v>
      </c>
      <c r="D269" s="142" t="s">
        <v>182</v>
      </c>
      <c r="E269" s="142" t="s">
        <v>153</v>
      </c>
      <c r="F269" s="142" t="s">
        <v>154</v>
      </c>
      <c r="H269"/>
      <c r="I269"/>
      <c r="J269"/>
      <c r="K269"/>
      <c r="L269"/>
      <c r="M269"/>
    </row>
    <row r="270" spans="2:13" s="138" customFormat="1" x14ac:dyDescent="0.2">
      <c r="B270" s="229">
        <v>44056.666666666672</v>
      </c>
      <c r="C270" s="145">
        <v>456.3</v>
      </c>
      <c r="D270" s="146">
        <v>11.8</v>
      </c>
      <c r="E270" s="147">
        <v>43</v>
      </c>
      <c r="F270" s="146">
        <v>1.8</v>
      </c>
      <c r="H270"/>
      <c r="I270"/>
      <c r="J270"/>
      <c r="K270"/>
      <c r="L270"/>
      <c r="M270"/>
    </row>
    <row r="271" spans="2:13" s="138" customFormat="1" x14ac:dyDescent="0.2">
      <c r="B271" s="229">
        <v>44056.708333333328</v>
      </c>
      <c r="C271" s="145">
        <v>456.1</v>
      </c>
      <c r="D271" s="146">
        <v>12.1</v>
      </c>
      <c r="E271" s="147">
        <v>48</v>
      </c>
      <c r="F271" s="146">
        <v>2.2000000000000002</v>
      </c>
      <c r="H271"/>
      <c r="I271"/>
      <c r="J271"/>
      <c r="K271"/>
      <c r="L271"/>
      <c r="M271"/>
    </row>
    <row r="272" spans="2:13" s="138" customFormat="1" x14ac:dyDescent="0.2">
      <c r="B272" s="229">
        <v>44056.75</v>
      </c>
      <c r="C272" s="145">
        <v>456.2</v>
      </c>
      <c r="D272" s="146">
        <v>9.8000000000000007</v>
      </c>
      <c r="E272" s="147">
        <v>57</v>
      </c>
      <c r="F272" s="146">
        <v>2.2000000000000002</v>
      </c>
      <c r="H272"/>
      <c r="I272"/>
      <c r="J272"/>
      <c r="K272"/>
      <c r="L272"/>
      <c r="M272"/>
    </row>
    <row r="273" spans="2:13" s="138" customFormat="1" x14ac:dyDescent="0.2">
      <c r="B273" s="229">
        <v>44056.791666666672</v>
      </c>
      <c r="C273" s="145">
        <v>456.6</v>
      </c>
      <c r="D273" s="146">
        <v>7.3</v>
      </c>
      <c r="E273" s="147">
        <v>70</v>
      </c>
      <c r="F273" s="146">
        <v>2.2000000000000002</v>
      </c>
      <c r="H273"/>
      <c r="I273"/>
      <c r="J273"/>
      <c r="K273"/>
      <c r="L273"/>
      <c r="M273"/>
    </row>
    <row r="274" spans="2:13" s="138" customFormat="1" x14ac:dyDescent="0.2">
      <c r="B274" s="229">
        <v>44056.833333333328</v>
      </c>
      <c r="C274" s="145">
        <v>457.1</v>
      </c>
      <c r="D274" s="146">
        <v>6</v>
      </c>
      <c r="E274" s="147">
        <v>76</v>
      </c>
      <c r="F274" s="146">
        <v>1.8</v>
      </c>
      <c r="H274"/>
      <c r="I274"/>
      <c r="J274"/>
      <c r="K274"/>
      <c r="L274"/>
      <c r="M274"/>
    </row>
    <row r="275" spans="2:13" s="138" customFormat="1" x14ac:dyDescent="0.2">
      <c r="B275" s="229">
        <v>44056.875</v>
      </c>
      <c r="C275" s="145">
        <v>457.4</v>
      </c>
      <c r="D275" s="146">
        <v>4.9000000000000004</v>
      </c>
      <c r="E275" s="147">
        <v>81</v>
      </c>
      <c r="F275" s="146">
        <v>1.3</v>
      </c>
      <c r="H275"/>
      <c r="I275"/>
      <c r="J275"/>
      <c r="K275"/>
      <c r="L275"/>
      <c r="M275"/>
    </row>
    <row r="276" spans="2:13" s="138" customFormat="1" x14ac:dyDescent="0.2">
      <c r="B276" s="229">
        <v>44056.916666666672</v>
      </c>
      <c r="C276" s="145">
        <v>457.9</v>
      </c>
      <c r="D276" s="146">
        <v>4.3</v>
      </c>
      <c r="E276" s="147">
        <v>85</v>
      </c>
      <c r="F276" s="146">
        <v>1.3</v>
      </c>
      <c r="H276"/>
      <c r="I276"/>
      <c r="J276"/>
      <c r="K276"/>
      <c r="L276"/>
      <c r="M276"/>
    </row>
    <row r="277" spans="2:13" s="138" customFormat="1" x14ac:dyDescent="0.2">
      <c r="B277" s="229">
        <v>44056.958333333328</v>
      </c>
      <c r="C277" s="145">
        <v>458.1</v>
      </c>
      <c r="D277" s="146">
        <v>4.7</v>
      </c>
      <c r="E277" s="147">
        <v>86</v>
      </c>
      <c r="F277" s="146">
        <v>0.9</v>
      </c>
      <c r="H277"/>
      <c r="I277"/>
      <c r="J277"/>
      <c r="K277"/>
      <c r="L277"/>
      <c r="M277"/>
    </row>
    <row r="278" spans="2:13" s="138" customFormat="1" x14ac:dyDescent="0.2">
      <c r="B278" s="229">
        <v>44057</v>
      </c>
      <c r="C278" s="145">
        <v>458</v>
      </c>
      <c r="D278" s="146">
        <v>4.0999999999999996</v>
      </c>
      <c r="E278" s="147">
        <v>86</v>
      </c>
      <c r="F278" s="146">
        <v>1.3</v>
      </c>
      <c r="H278"/>
      <c r="I278"/>
      <c r="J278"/>
      <c r="K278"/>
      <c r="L278"/>
      <c r="M278"/>
    </row>
    <row r="279" spans="2:13" s="138" customFormat="1" x14ac:dyDescent="0.2">
      <c r="B279" s="229">
        <v>44057.041666666672</v>
      </c>
      <c r="C279" s="145">
        <v>457.8</v>
      </c>
      <c r="D279" s="146">
        <v>3.9</v>
      </c>
      <c r="E279" s="147">
        <v>86</v>
      </c>
      <c r="F279" s="146">
        <v>1.3</v>
      </c>
      <c r="H279"/>
      <c r="I279"/>
      <c r="J279"/>
      <c r="K279"/>
      <c r="L279"/>
      <c r="M279"/>
    </row>
    <row r="280" spans="2:13" s="138" customFormat="1" x14ac:dyDescent="0.2">
      <c r="B280" s="229">
        <v>44057.083333333328</v>
      </c>
      <c r="C280" s="145">
        <v>457.4</v>
      </c>
      <c r="D280" s="146">
        <v>3.5</v>
      </c>
      <c r="E280" s="147">
        <v>84</v>
      </c>
      <c r="F280" s="146">
        <v>0.4</v>
      </c>
      <c r="H280"/>
      <c r="I280"/>
      <c r="J280"/>
      <c r="K280"/>
      <c r="L280"/>
      <c r="M280"/>
    </row>
    <row r="281" spans="2:13" s="138" customFormat="1" x14ac:dyDescent="0.2">
      <c r="B281" s="229">
        <v>44057.125</v>
      </c>
      <c r="C281" s="145">
        <v>457.2</v>
      </c>
      <c r="D281" s="146">
        <v>1.9</v>
      </c>
      <c r="E281" s="147">
        <v>89</v>
      </c>
      <c r="F281" s="146">
        <v>0.4</v>
      </c>
      <c r="H281"/>
      <c r="I281"/>
      <c r="J281"/>
      <c r="K281"/>
      <c r="L281"/>
      <c r="M281"/>
    </row>
    <row r="282" spans="2:13" s="138" customFormat="1" x14ac:dyDescent="0.2">
      <c r="B282" s="229">
        <v>44057.166666666672</v>
      </c>
      <c r="C282" s="145">
        <v>457.1</v>
      </c>
      <c r="D282" s="146">
        <v>2.2000000000000002</v>
      </c>
      <c r="E282" s="147">
        <v>91</v>
      </c>
      <c r="F282" s="146">
        <v>0.4</v>
      </c>
      <c r="H282"/>
      <c r="I282"/>
      <c r="J282"/>
      <c r="K282"/>
      <c r="L282"/>
      <c r="M282"/>
    </row>
    <row r="283" spans="2:13" s="138" customFormat="1" x14ac:dyDescent="0.2">
      <c r="B283" s="229">
        <v>44057.208333333328</v>
      </c>
      <c r="C283" s="145">
        <v>456.8</v>
      </c>
      <c r="D283" s="146">
        <v>2.2999999999999998</v>
      </c>
      <c r="E283" s="147">
        <v>87</v>
      </c>
      <c r="F283" s="146">
        <v>0.4</v>
      </c>
      <c r="H283"/>
      <c r="I283"/>
      <c r="J283"/>
      <c r="K283"/>
      <c r="L283"/>
      <c r="M283"/>
    </row>
    <row r="284" spans="2:13" s="138" customFormat="1" x14ac:dyDescent="0.2">
      <c r="B284" s="229">
        <v>44057.25</v>
      </c>
      <c r="C284" s="145">
        <v>457.1</v>
      </c>
      <c r="D284" s="146">
        <v>1.2</v>
      </c>
      <c r="E284" s="147">
        <v>88</v>
      </c>
      <c r="F284" s="146">
        <v>0</v>
      </c>
      <c r="H284"/>
      <c r="I284"/>
      <c r="J284"/>
      <c r="K284"/>
      <c r="L284"/>
      <c r="M284"/>
    </row>
    <row r="285" spans="2:13" s="138" customFormat="1" x14ac:dyDescent="0.2">
      <c r="B285" s="229">
        <v>44057.291666666672</v>
      </c>
      <c r="C285" s="145">
        <v>457.5</v>
      </c>
      <c r="D285" s="146">
        <v>-0.8</v>
      </c>
      <c r="E285" s="147">
        <v>92</v>
      </c>
      <c r="F285" s="146">
        <v>0.9</v>
      </c>
      <c r="H285"/>
      <c r="I285"/>
      <c r="J285"/>
      <c r="K285"/>
      <c r="L285"/>
      <c r="M285"/>
    </row>
    <row r="286" spans="2:13" s="138" customFormat="1" x14ac:dyDescent="0.2">
      <c r="B286" s="229">
        <v>44057.333333333328</v>
      </c>
      <c r="C286" s="145">
        <v>457.8</v>
      </c>
      <c r="D286" s="146">
        <v>0.8</v>
      </c>
      <c r="E286" s="147">
        <v>94</v>
      </c>
      <c r="F286" s="146">
        <v>0</v>
      </c>
      <c r="H286"/>
      <c r="I286"/>
      <c r="J286"/>
      <c r="K286"/>
      <c r="L286"/>
      <c r="M286"/>
    </row>
    <row r="287" spans="2:13" s="138" customFormat="1" x14ac:dyDescent="0.2">
      <c r="B287" s="229">
        <v>44057.375</v>
      </c>
      <c r="C287" s="145">
        <v>458.3</v>
      </c>
      <c r="D287" s="146">
        <v>3.2</v>
      </c>
      <c r="E287" s="147">
        <v>81</v>
      </c>
      <c r="F287" s="146">
        <v>0.4</v>
      </c>
      <c r="H287"/>
      <c r="I287"/>
      <c r="J287"/>
      <c r="K287"/>
      <c r="L287"/>
      <c r="M287"/>
    </row>
    <row r="288" spans="2:13" s="138" customFormat="1" x14ac:dyDescent="0.2">
      <c r="B288" s="229">
        <v>44057.416666666672</v>
      </c>
      <c r="C288" s="145">
        <v>458.6</v>
      </c>
      <c r="D288" s="146">
        <v>4.7</v>
      </c>
      <c r="E288" s="147">
        <v>74</v>
      </c>
      <c r="F288" s="146">
        <v>0.9</v>
      </c>
      <c r="H288"/>
      <c r="I288"/>
      <c r="J288"/>
      <c r="K288"/>
      <c r="L288"/>
      <c r="M288"/>
    </row>
    <row r="289" spans="2:13" s="138" customFormat="1" x14ac:dyDescent="0.2">
      <c r="B289" s="229">
        <v>44057.458333333328</v>
      </c>
      <c r="C289" s="145">
        <v>458.9</v>
      </c>
      <c r="D289" s="146">
        <v>8.9</v>
      </c>
      <c r="E289" s="147">
        <v>54</v>
      </c>
      <c r="F289" s="146">
        <v>0.9</v>
      </c>
      <c r="H289"/>
      <c r="I289"/>
      <c r="J289"/>
      <c r="K289"/>
      <c r="L289"/>
      <c r="M289"/>
    </row>
    <row r="290" spans="2:13" s="138" customFormat="1" x14ac:dyDescent="0.2">
      <c r="B290" s="229">
        <v>44057.5</v>
      </c>
      <c r="C290" s="145">
        <v>458.5</v>
      </c>
      <c r="D290" s="146">
        <v>11</v>
      </c>
      <c r="E290" s="147">
        <v>45</v>
      </c>
      <c r="F290" s="146">
        <v>1.3</v>
      </c>
      <c r="H290"/>
      <c r="I290"/>
      <c r="J290"/>
      <c r="K290"/>
      <c r="L290"/>
      <c r="M290"/>
    </row>
    <row r="291" spans="2:13" s="138" customFormat="1" x14ac:dyDescent="0.2">
      <c r="B291" s="229">
        <v>44057.541666666672</v>
      </c>
      <c r="C291" s="145">
        <v>458.2</v>
      </c>
      <c r="D291" s="146">
        <v>11.6</v>
      </c>
      <c r="E291" s="147">
        <v>40</v>
      </c>
      <c r="F291" s="146">
        <v>1.8</v>
      </c>
      <c r="H291"/>
      <c r="I291"/>
      <c r="J291"/>
      <c r="K291"/>
      <c r="L291"/>
      <c r="M291"/>
    </row>
    <row r="292" spans="2:13" s="138" customFormat="1" x14ac:dyDescent="0.2">
      <c r="B292" s="229">
        <v>44057.583333333328</v>
      </c>
      <c r="C292" s="145">
        <v>457.5</v>
      </c>
      <c r="D292" s="146">
        <v>12.2</v>
      </c>
      <c r="E292" s="147">
        <v>37</v>
      </c>
      <c r="F292" s="146">
        <v>1.3</v>
      </c>
      <c r="H292"/>
      <c r="I292"/>
      <c r="J292"/>
      <c r="K292"/>
      <c r="L292"/>
      <c r="M292"/>
    </row>
    <row r="293" spans="2:13" s="138" customFormat="1" x14ac:dyDescent="0.2">
      <c r="B293" s="229">
        <v>44057.625</v>
      </c>
      <c r="C293" s="145">
        <v>456.9</v>
      </c>
      <c r="D293" s="146">
        <v>13</v>
      </c>
      <c r="E293" s="147">
        <v>37</v>
      </c>
      <c r="F293" s="146">
        <v>1.8</v>
      </c>
      <c r="H293"/>
      <c r="I293"/>
      <c r="J293"/>
      <c r="K293"/>
      <c r="L293"/>
      <c r="M293"/>
    </row>
    <row r="294" spans="2:13" s="138" customFormat="1" x14ac:dyDescent="0.2">
      <c r="B294" s="279" t="s">
        <v>266</v>
      </c>
      <c r="C294" s="149">
        <f>AVERAGE(C270:C293)</f>
        <v>457.47083333333336</v>
      </c>
      <c r="D294" s="149">
        <f>AVERAGE(D270:D293)</f>
        <v>6.0250000000000012</v>
      </c>
      <c r="E294" s="149">
        <f>AVERAGE(E270:E293)</f>
        <v>71.291666666666671</v>
      </c>
      <c r="F294" s="149">
        <f>AVERAGE(F270:F293)</f>
        <v>1.1333333333333331</v>
      </c>
      <c r="H294"/>
      <c r="I294"/>
      <c r="J294"/>
      <c r="K294"/>
      <c r="L294"/>
      <c r="M294"/>
    </row>
    <row r="295" spans="2:13" s="138" customFormat="1" x14ac:dyDescent="0.2">
      <c r="B295" s="19"/>
      <c r="C295" s="19"/>
      <c r="D295" s="19"/>
      <c r="E295" s="19"/>
      <c r="F295" s="19"/>
      <c r="H295"/>
      <c r="I295"/>
      <c r="J295"/>
      <c r="K295"/>
      <c r="L295"/>
      <c r="M295"/>
    </row>
    <row r="296" spans="2:13" s="138" customFormat="1" x14ac:dyDescent="0.2">
      <c r="B296" s="520" t="s">
        <v>297</v>
      </c>
      <c r="C296" s="520"/>
      <c r="D296" s="520"/>
      <c r="E296" s="520"/>
      <c r="F296" s="520"/>
      <c r="H296"/>
      <c r="I296"/>
      <c r="J296"/>
      <c r="K296"/>
      <c r="L296"/>
      <c r="M296"/>
    </row>
    <row r="297" spans="2:13" s="138" customFormat="1" ht="33.75" x14ac:dyDescent="0.2">
      <c r="B297" s="142" t="s">
        <v>151</v>
      </c>
      <c r="C297" s="142" t="s">
        <v>181</v>
      </c>
      <c r="D297" s="142" t="s">
        <v>182</v>
      </c>
      <c r="E297" s="142" t="s">
        <v>153</v>
      </c>
      <c r="F297" s="142" t="s">
        <v>154</v>
      </c>
      <c r="H297"/>
      <c r="I297"/>
      <c r="J297"/>
      <c r="K297"/>
      <c r="L297"/>
      <c r="M297"/>
    </row>
    <row r="298" spans="2:13" s="138" customFormat="1" x14ac:dyDescent="0.2">
      <c r="B298" s="229">
        <v>44057.708333333328</v>
      </c>
      <c r="C298" s="145">
        <v>456.2</v>
      </c>
      <c r="D298" s="146">
        <v>12.7</v>
      </c>
      <c r="E298" s="147">
        <v>43</v>
      </c>
      <c r="F298" s="146">
        <v>2.2000000000000002</v>
      </c>
      <c r="H298"/>
      <c r="I298"/>
      <c r="J298"/>
      <c r="K298"/>
      <c r="L298"/>
      <c r="M298"/>
    </row>
    <row r="299" spans="2:13" s="138" customFormat="1" x14ac:dyDescent="0.2">
      <c r="B299" s="229">
        <v>44057.75</v>
      </c>
      <c r="C299" s="145">
        <v>456.3</v>
      </c>
      <c r="D299" s="146">
        <v>10.6</v>
      </c>
      <c r="E299" s="147">
        <v>54</v>
      </c>
      <c r="F299" s="146">
        <v>2.2000000000000002</v>
      </c>
      <c r="H299"/>
      <c r="I299"/>
      <c r="J299"/>
      <c r="K299"/>
      <c r="L299"/>
      <c r="M299"/>
    </row>
    <row r="300" spans="2:13" s="138" customFormat="1" x14ac:dyDescent="0.2">
      <c r="B300" s="229">
        <v>44057.791666666672</v>
      </c>
      <c r="C300" s="145">
        <v>456.8</v>
      </c>
      <c r="D300" s="146">
        <v>8.1</v>
      </c>
      <c r="E300" s="147">
        <v>67</v>
      </c>
      <c r="F300" s="146">
        <v>1.8</v>
      </c>
      <c r="H300"/>
      <c r="I300"/>
      <c r="J300"/>
      <c r="K300"/>
      <c r="L300"/>
      <c r="M300"/>
    </row>
    <row r="301" spans="2:13" s="138" customFormat="1" x14ac:dyDescent="0.2">
      <c r="B301" s="229">
        <v>44057.833333333328</v>
      </c>
      <c r="C301" s="145">
        <v>457.3</v>
      </c>
      <c r="D301" s="146">
        <v>6.1</v>
      </c>
      <c r="E301" s="147">
        <v>78</v>
      </c>
      <c r="F301" s="146">
        <v>1.3</v>
      </c>
      <c r="H301"/>
      <c r="I301"/>
      <c r="J301"/>
      <c r="K301"/>
      <c r="L301"/>
      <c r="M301"/>
    </row>
    <row r="302" spans="2:13" s="138" customFormat="1" x14ac:dyDescent="0.2">
      <c r="B302" s="229">
        <v>44057.875</v>
      </c>
      <c r="C302" s="145">
        <v>457.6</v>
      </c>
      <c r="D302" s="146">
        <v>5.6</v>
      </c>
      <c r="E302" s="147">
        <v>82</v>
      </c>
      <c r="F302" s="146">
        <v>0.4</v>
      </c>
      <c r="H302"/>
      <c r="I302"/>
      <c r="J302"/>
      <c r="K302"/>
      <c r="L302"/>
      <c r="M302"/>
    </row>
    <row r="303" spans="2:13" s="138" customFormat="1" x14ac:dyDescent="0.2">
      <c r="B303" s="229">
        <v>44057.916666666672</v>
      </c>
      <c r="C303" s="145">
        <v>457.9</v>
      </c>
      <c r="D303" s="146">
        <v>4.9000000000000004</v>
      </c>
      <c r="E303" s="147">
        <v>84</v>
      </c>
      <c r="F303" s="146">
        <v>0.9</v>
      </c>
      <c r="H303"/>
      <c r="I303"/>
      <c r="J303"/>
      <c r="K303"/>
      <c r="L303"/>
      <c r="M303"/>
    </row>
    <row r="304" spans="2:13" s="138" customFormat="1" x14ac:dyDescent="0.2">
      <c r="B304" s="229">
        <v>44057.958333333328</v>
      </c>
      <c r="C304" s="145">
        <v>458.1</v>
      </c>
      <c r="D304" s="146">
        <v>4.5</v>
      </c>
      <c r="E304" s="147">
        <v>83</v>
      </c>
      <c r="F304" s="146">
        <v>0.9</v>
      </c>
      <c r="H304"/>
      <c r="I304"/>
      <c r="J304"/>
      <c r="K304"/>
      <c r="L304"/>
      <c r="M304"/>
    </row>
    <row r="305" spans="2:13" s="138" customFormat="1" x14ac:dyDescent="0.2">
      <c r="B305" s="229">
        <v>44058</v>
      </c>
      <c r="C305" s="145">
        <v>458.1</v>
      </c>
      <c r="D305" s="146">
        <v>3.9</v>
      </c>
      <c r="E305" s="147">
        <v>87</v>
      </c>
      <c r="F305" s="146">
        <v>0.9</v>
      </c>
      <c r="H305"/>
      <c r="I305"/>
      <c r="J305"/>
      <c r="K305"/>
      <c r="L305"/>
      <c r="M305"/>
    </row>
    <row r="306" spans="2:13" s="138" customFormat="1" x14ac:dyDescent="0.2">
      <c r="B306" s="229">
        <v>44058.041666666672</v>
      </c>
      <c r="C306" s="145">
        <v>457.9</v>
      </c>
      <c r="D306" s="146">
        <v>4.3</v>
      </c>
      <c r="E306" s="147">
        <v>86</v>
      </c>
      <c r="F306" s="146">
        <v>0.4</v>
      </c>
      <c r="H306"/>
      <c r="I306"/>
      <c r="J306"/>
      <c r="K306"/>
      <c r="L306"/>
      <c r="M306"/>
    </row>
    <row r="307" spans="2:13" s="138" customFormat="1" x14ac:dyDescent="0.2">
      <c r="B307" s="229">
        <v>44058.083333333328</v>
      </c>
      <c r="C307" s="145">
        <v>457.5</v>
      </c>
      <c r="D307" s="146">
        <v>2.8</v>
      </c>
      <c r="E307" s="147">
        <v>85</v>
      </c>
      <c r="F307" s="146">
        <v>0.4</v>
      </c>
      <c r="H307"/>
      <c r="I307"/>
      <c r="J307"/>
      <c r="K307"/>
      <c r="L307"/>
      <c r="M307"/>
    </row>
    <row r="308" spans="2:13" s="138" customFormat="1" x14ac:dyDescent="0.2">
      <c r="B308" s="229">
        <v>44058.125</v>
      </c>
      <c r="C308" s="145">
        <v>457</v>
      </c>
      <c r="D308" s="146">
        <v>3</v>
      </c>
      <c r="E308" s="147">
        <v>86</v>
      </c>
      <c r="F308" s="146">
        <v>0.4</v>
      </c>
      <c r="H308"/>
      <c r="I308"/>
      <c r="J308"/>
      <c r="K308"/>
      <c r="L308"/>
      <c r="M308"/>
    </row>
    <row r="309" spans="2:13" s="138" customFormat="1" x14ac:dyDescent="0.2">
      <c r="B309" s="229">
        <v>44058.166666666672</v>
      </c>
      <c r="C309" s="145">
        <v>456.9</v>
      </c>
      <c r="D309" s="146">
        <v>1.7</v>
      </c>
      <c r="E309" s="147">
        <v>88</v>
      </c>
      <c r="F309" s="146">
        <v>0.4</v>
      </c>
      <c r="H309"/>
      <c r="I309"/>
      <c r="J309"/>
      <c r="K309"/>
      <c r="L309"/>
      <c r="M309"/>
    </row>
    <row r="310" spans="2:13" s="138" customFormat="1" x14ac:dyDescent="0.2">
      <c r="B310" s="229">
        <v>44058.208333333328</v>
      </c>
      <c r="C310" s="145">
        <v>456.8</v>
      </c>
      <c r="D310" s="146">
        <v>0.6</v>
      </c>
      <c r="E310" s="147">
        <v>92</v>
      </c>
      <c r="F310" s="146">
        <v>0.4</v>
      </c>
      <c r="H310"/>
      <c r="I310"/>
      <c r="J310"/>
      <c r="K310"/>
      <c r="L310"/>
      <c r="M310"/>
    </row>
    <row r="311" spans="2:13" s="138" customFormat="1" x14ac:dyDescent="0.2">
      <c r="B311" s="229">
        <v>44058.25</v>
      </c>
      <c r="C311" s="145">
        <v>457</v>
      </c>
      <c r="D311" s="146">
        <v>1.1000000000000001</v>
      </c>
      <c r="E311" s="147">
        <v>92</v>
      </c>
      <c r="F311" s="146">
        <v>0.4</v>
      </c>
      <c r="H311"/>
      <c r="I311"/>
      <c r="J311"/>
      <c r="K311"/>
      <c r="L311"/>
      <c r="M311"/>
    </row>
    <row r="312" spans="2:13" s="138" customFormat="1" x14ac:dyDescent="0.2">
      <c r="B312" s="229">
        <v>44058.291666666672</v>
      </c>
      <c r="C312" s="145">
        <v>457.2</v>
      </c>
      <c r="D312" s="146">
        <v>2.2999999999999998</v>
      </c>
      <c r="E312" s="147">
        <v>88</v>
      </c>
      <c r="F312" s="146">
        <v>0.4</v>
      </c>
      <c r="H312"/>
      <c r="I312"/>
      <c r="J312"/>
      <c r="K312"/>
      <c r="L312"/>
      <c r="M312"/>
    </row>
    <row r="313" spans="2:13" s="138" customFormat="1" x14ac:dyDescent="0.2">
      <c r="B313" s="229">
        <v>44058.333333333328</v>
      </c>
      <c r="C313" s="145">
        <v>457.6</v>
      </c>
      <c r="D313" s="146">
        <v>2.1</v>
      </c>
      <c r="E313" s="147">
        <v>87</v>
      </c>
      <c r="F313" s="146">
        <v>0.4</v>
      </c>
      <c r="H313"/>
      <c r="I313"/>
      <c r="J313"/>
      <c r="K313"/>
      <c r="L313"/>
      <c r="M313"/>
    </row>
    <row r="314" spans="2:13" s="138" customFormat="1" x14ac:dyDescent="0.2">
      <c r="B314" s="229">
        <v>44058.375</v>
      </c>
      <c r="C314" s="145">
        <v>458.1</v>
      </c>
      <c r="D314" s="146">
        <v>2.8</v>
      </c>
      <c r="E314" s="147">
        <v>88</v>
      </c>
      <c r="F314" s="146">
        <v>0.9</v>
      </c>
      <c r="H314"/>
      <c r="I314"/>
      <c r="J314"/>
      <c r="K314"/>
      <c r="L314"/>
      <c r="M314"/>
    </row>
    <row r="315" spans="2:13" s="138" customFormat="1" x14ac:dyDescent="0.2">
      <c r="B315" s="229">
        <v>44058.416666666672</v>
      </c>
      <c r="C315" s="145">
        <v>458.4</v>
      </c>
      <c r="D315" s="146">
        <v>5.9</v>
      </c>
      <c r="E315" s="147">
        <v>75</v>
      </c>
      <c r="F315" s="146">
        <v>1.3</v>
      </c>
      <c r="H315"/>
      <c r="I315"/>
      <c r="J315"/>
      <c r="K315"/>
      <c r="L315"/>
      <c r="M315"/>
    </row>
    <row r="316" spans="2:13" s="138" customFormat="1" x14ac:dyDescent="0.2">
      <c r="B316" s="229">
        <v>44058.458333333328</v>
      </c>
      <c r="C316" s="145">
        <v>458.6</v>
      </c>
      <c r="D316" s="146">
        <v>8.9</v>
      </c>
      <c r="E316" s="147">
        <v>57</v>
      </c>
      <c r="F316" s="146">
        <v>1.3</v>
      </c>
      <c r="H316"/>
      <c r="I316"/>
      <c r="J316"/>
      <c r="K316"/>
      <c r="L316"/>
      <c r="M316"/>
    </row>
    <row r="317" spans="2:13" s="138" customFormat="1" x14ac:dyDescent="0.2">
      <c r="B317" s="229">
        <v>44058.5</v>
      </c>
      <c r="C317" s="145">
        <v>458.6</v>
      </c>
      <c r="D317" s="146">
        <v>11.7</v>
      </c>
      <c r="E317" s="147">
        <v>48</v>
      </c>
      <c r="F317" s="146">
        <v>1.8</v>
      </c>
      <c r="H317"/>
      <c r="I317"/>
      <c r="J317"/>
      <c r="K317"/>
      <c r="L317"/>
      <c r="M317"/>
    </row>
    <row r="318" spans="2:13" s="138" customFormat="1" x14ac:dyDescent="0.2">
      <c r="B318" s="229">
        <v>44058.541666666672</v>
      </c>
      <c r="C318" s="145">
        <v>458.1</v>
      </c>
      <c r="D318" s="146">
        <v>12.1</v>
      </c>
      <c r="E318" s="147">
        <v>43</v>
      </c>
      <c r="F318" s="146">
        <v>2.2000000000000002</v>
      </c>
      <c r="H318"/>
      <c r="I318"/>
      <c r="J318"/>
      <c r="K318"/>
      <c r="L318"/>
      <c r="M318"/>
    </row>
    <row r="319" spans="2:13" s="138" customFormat="1" x14ac:dyDescent="0.2">
      <c r="B319" s="229">
        <v>44058.583333333328</v>
      </c>
      <c r="C319" s="145">
        <v>457.6</v>
      </c>
      <c r="D319" s="146">
        <v>12.1</v>
      </c>
      <c r="E319" s="147">
        <v>49</v>
      </c>
      <c r="F319" s="146">
        <v>2.7</v>
      </c>
      <c r="H319"/>
      <c r="I319"/>
      <c r="J319"/>
      <c r="K319"/>
      <c r="L319"/>
      <c r="M319"/>
    </row>
    <row r="320" spans="2:13" s="138" customFormat="1" x14ac:dyDescent="0.2">
      <c r="B320" s="229">
        <v>44058.625</v>
      </c>
      <c r="C320" s="145">
        <v>457.1</v>
      </c>
      <c r="D320" s="146">
        <v>11.4</v>
      </c>
      <c r="E320" s="147">
        <v>50</v>
      </c>
      <c r="F320" s="146">
        <v>2.2000000000000002</v>
      </c>
      <c r="H320"/>
      <c r="I320"/>
      <c r="J320"/>
      <c r="K320"/>
      <c r="L320"/>
      <c r="M320"/>
    </row>
    <row r="321" spans="2:13" s="138" customFormat="1" x14ac:dyDescent="0.2">
      <c r="B321" s="229">
        <v>44058.666666666672</v>
      </c>
      <c r="C321" s="145">
        <v>456.5</v>
      </c>
      <c r="D321" s="146">
        <v>12.2</v>
      </c>
      <c r="E321" s="147">
        <v>46</v>
      </c>
      <c r="F321" s="146">
        <v>2.2000000000000002</v>
      </c>
      <c r="H321"/>
      <c r="I321"/>
      <c r="J321"/>
      <c r="K321"/>
      <c r="L321"/>
      <c r="M321"/>
    </row>
    <row r="322" spans="2:13" s="138" customFormat="1" x14ac:dyDescent="0.2">
      <c r="B322" s="279" t="s">
        <v>267</v>
      </c>
      <c r="C322" s="149">
        <f>AVERAGE(C298:C321)</f>
        <v>457.46666666666675</v>
      </c>
      <c r="D322" s="149">
        <f>AVERAGE(D298:D321)</f>
        <v>6.3083333333333327</v>
      </c>
      <c r="E322" s="149">
        <f>AVERAGE(E298:E321)</f>
        <v>72.416666666666671</v>
      </c>
      <c r="F322" s="149">
        <f>AVERAGE(F298:F321)</f>
        <v>1.1833333333333333</v>
      </c>
      <c r="H322"/>
      <c r="I322"/>
      <c r="J322"/>
      <c r="K322"/>
      <c r="L322"/>
      <c r="M322"/>
    </row>
    <row r="323" spans="2:13" s="138" customFormat="1" x14ac:dyDescent="0.2">
      <c r="B323" s="19"/>
      <c r="C323" s="19"/>
      <c r="D323" s="19"/>
      <c r="E323" s="19"/>
      <c r="F323" s="19"/>
      <c r="H323"/>
      <c r="I323"/>
      <c r="J323"/>
      <c r="K323"/>
      <c r="L323"/>
      <c r="M323"/>
    </row>
    <row r="324" spans="2:13" s="138" customFormat="1" x14ac:dyDescent="0.2">
      <c r="B324" s="520" t="s">
        <v>298</v>
      </c>
      <c r="C324" s="520"/>
      <c r="D324" s="520"/>
      <c r="E324" s="520"/>
      <c r="F324" s="520"/>
      <c r="H324"/>
      <c r="I324"/>
      <c r="J324"/>
      <c r="K324"/>
      <c r="L324"/>
      <c r="M324"/>
    </row>
    <row r="325" spans="2:13" s="138" customFormat="1" ht="33.75" x14ac:dyDescent="0.2">
      <c r="B325" s="142" t="s">
        <v>151</v>
      </c>
      <c r="C325" s="142" t="s">
        <v>181</v>
      </c>
      <c r="D325" s="142" t="s">
        <v>182</v>
      </c>
      <c r="E325" s="142" t="s">
        <v>153</v>
      </c>
      <c r="F325" s="142" t="s">
        <v>154</v>
      </c>
      <c r="H325"/>
      <c r="I325"/>
      <c r="J325"/>
      <c r="K325"/>
      <c r="L325"/>
      <c r="M325"/>
    </row>
    <row r="326" spans="2:13" s="138" customFormat="1" x14ac:dyDescent="0.2">
      <c r="B326" s="229">
        <v>44058.708333333328</v>
      </c>
      <c r="C326" s="145">
        <v>456.3</v>
      </c>
      <c r="D326" s="146">
        <v>12.5</v>
      </c>
      <c r="E326" s="147">
        <v>43</v>
      </c>
      <c r="F326" s="146">
        <v>2.2000000000000002</v>
      </c>
      <c r="H326"/>
      <c r="I326"/>
      <c r="J326"/>
      <c r="K326"/>
      <c r="L326"/>
      <c r="M326"/>
    </row>
    <row r="327" spans="2:13" s="138" customFormat="1" x14ac:dyDescent="0.2">
      <c r="B327" s="229">
        <v>44058.75</v>
      </c>
      <c r="C327" s="145">
        <v>456.4</v>
      </c>
      <c r="D327" s="146">
        <v>9.9</v>
      </c>
      <c r="E327" s="147">
        <v>55</v>
      </c>
      <c r="F327" s="146">
        <v>2.2000000000000002</v>
      </c>
      <c r="H327"/>
      <c r="I327"/>
      <c r="J327"/>
      <c r="K327"/>
      <c r="L327"/>
      <c r="M327"/>
    </row>
    <row r="328" spans="2:13" s="138" customFormat="1" x14ac:dyDescent="0.2">
      <c r="B328" s="229">
        <v>44058.791666666672</v>
      </c>
      <c r="C328" s="145">
        <v>456.9</v>
      </c>
      <c r="D328" s="146">
        <v>7.6</v>
      </c>
      <c r="E328" s="147">
        <v>69</v>
      </c>
      <c r="F328" s="146">
        <v>2.2000000000000002</v>
      </c>
      <c r="H328"/>
      <c r="I328"/>
      <c r="J328"/>
      <c r="K328"/>
      <c r="L328"/>
      <c r="M328"/>
    </row>
    <row r="329" spans="2:13" s="138" customFormat="1" x14ac:dyDescent="0.2">
      <c r="B329" s="229">
        <v>44058.833333333328</v>
      </c>
      <c r="C329" s="145">
        <v>457.3</v>
      </c>
      <c r="D329" s="146">
        <v>5.9</v>
      </c>
      <c r="E329" s="147">
        <v>79</v>
      </c>
      <c r="F329" s="146">
        <v>1.8</v>
      </c>
      <c r="H329"/>
      <c r="I329"/>
      <c r="J329"/>
      <c r="K329"/>
      <c r="L329"/>
      <c r="M329"/>
    </row>
    <row r="330" spans="2:13" s="138" customFormat="1" x14ac:dyDescent="0.2">
      <c r="B330" s="229">
        <v>44058.875</v>
      </c>
      <c r="C330" s="145">
        <v>457.9</v>
      </c>
      <c r="D330" s="146">
        <v>5.3</v>
      </c>
      <c r="E330" s="147">
        <v>81</v>
      </c>
      <c r="F330" s="146">
        <v>1.8</v>
      </c>
      <c r="H330"/>
      <c r="I330"/>
      <c r="J330"/>
      <c r="K330"/>
      <c r="L330"/>
      <c r="M330"/>
    </row>
    <row r="331" spans="2:13" s="138" customFormat="1" x14ac:dyDescent="0.2">
      <c r="B331" s="229">
        <v>44058.916666666672</v>
      </c>
      <c r="C331" s="145">
        <v>458.3</v>
      </c>
      <c r="D331" s="146">
        <v>4.8</v>
      </c>
      <c r="E331" s="147">
        <v>82</v>
      </c>
      <c r="F331" s="146">
        <v>1.8</v>
      </c>
      <c r="H331"/>
      <c r="I331"/>
      <c r="J331"/>
      <c r="K331"/>
      <c r="L331"/>
      <c r="M331"/>
    </row>
    <row r="332" spans="2:13" s="138" customFormat="1" x14ac:dyDescent="0.2">
      <c r="B332" s="229">
        <v>44058.958333333328</v>
      </c>
      <c r="C332" s="145">
        <v>458.3</v>
      </c>
      <c r="D332" s="146">
        <v>4.3</v>
      </c>
      <c r="E332" s="147">
        <v>84</v>
      </c>
      <c r="F332" s="146">
        <v>1.8</v>
      </c>
      <c r="H332"/>
      <c r="I332"/>
      <c r="J332"/>
      <c r="K332"/>
      <c r="L332"/>
      <c r="M332"/>
    </row>
    <row r="333" spans="2:13" s="138" customFormat="1" x14ac:dyDescent="0.2">
      <c r="B333" s="229">
        <v>44059</v>
      </c>
      <c r="C333" s="145">
        <v>458.5</v>
      </c>
      <c r="D333" s="146">
        <v>4.2</v>
      </c>
      <c r="E333" s="147">
        <v>87</v>
      </c>
      <c r="F333" s="146">
        <v>1.3</v>
      </c>
      <c r="H333"/>
      <c r="I333"/>
      <c r="J333"/>
      <c r="K333"/>
      <c r="L333"/>
      <c r="M333"/>
    </row>
    <row r="334" spans="2:13" s="138" customFormat="1" x14ac:dyDescent="0.2">
      <c r="B334" s="229">
        <v>44059.041666666672</v>
      </c>
      <c r="C334" s="145">
        <v>458.3</v>
      </c>
      <c r="D334" s="146">
        <v>3.6</v>
      </c>
      <c r="E334" s="147">
        <v>89</v>
      </c>
      <c r="F334" s="146">
        <v>1.3</v>
      </c>
      <c r="H334"/>
      <c r="I334"/>
      <c r="J334"/>
      <c r="K334"/>
      <c r="L334"/>
      <c r="M334"/>
    </row>
    <row r="335" spans="2:13" s="138" customFormat="1" x14ac:dyDescent="0.2">
      <c r="B335" s="229">
        <v>44059.083333333328</v>
      </c>
      <c r="C335" s="145">
        <v>457.9</v>
      </c>
      <c r="D335" s="146">
        <v>3.6</v>
      </c>
      <c r="E335" s="147">
        <v>88</v>
      </c>
      <c r="F335" s="146">
        <v>0.9</v>
      </c>
      <c r="H335"/>
      <c r="I335"/>
      <c r="J335"/>
      <c r="K335"/>
      <c r="L335"/>
      <c r="M335"/>
    </row>
    <row r="336" spans="2:13" s="138" customFormat="1" x14ac:dyDescent="0.2">
      <c r="B336" s="229">
        <v>44059.125</v>
      </c>
      <c r="C336" s="145">
        <v>457.7</v>
      </c>
      <c r="D336" s="146">
        <v>3.6</v>
      </c>
      <c r="E336" s="147">
        <v>88</v>
      </c>
      <c r="F336" s="146">
        <v>0.9</v>
      </c>
      <c r="H336"/>
      <c r="I336"/>
      <c r="J336"/>
      <c r="K336"/>
      <c r="L336"/>
      <c r="M336"/>
    </row>
    <row r="337" spans="2:13" s="138" customFormat="1" x14ac:dyDescent="0.2">
      <c r="B337" s="229">
        <v>44059.166666666672</v>
      </c>
      <c r="C337" s="145">
        <v>457.7</v>
      </c>
      <c r="D337" s="146">
        <v>2.7</v>
      </c>
      <c r="E337" s="147">
        <v>91</v>
      </c>
      <c r="F337" s="146">
        <v>0.9</v>
      </c>
      <c r="H337"/>
      <c r="I337"/>
      <c r="J337"/>
      <c r="K337"/>
      <c r="L337"/>
      <c r="M337"/>
    </row>
    <row r="338" spans="2:13" s="138" customFormat="1" x14ac:dyDescent="0.2">
      <c r="B338" s="229">
        <v>44059.208333333328</v>
      </c>
      <c r="C338" s="145">
        <v>457.7</v>
      </c>
      <c r="D338" s="146">
        <v>2.7</v>
      </c>
      <c r="E338" s="147">
        <v>90</v>
      </c>
      <c r="F338" s="146">
        <v>0.9</v>
      </c>
      <c r="H338"/>
      <c r="I338"/>
      <c r="J338"/>
      <c r="K338"/>
      <c r="L338"/>
      <c r="M338"/>
    </row>
    <row r="339" spans="2:13" s="138" customFormat="1" x14ac:dyDescent="0.2">
      <c r="B339" s="229">
        <v>44059.25</v>
      </c>
      <c r="C339" s="145">
        <v>457.9</v>
      </c>
      <c r="D339" s="146">
        <v>2.2999999999999998</v>
      </c>
      <c r="E339" s="147">
        <v>91</v>
      </c>
      <c r="F339" s="146">
        <v>0.4</v>
      </c>
      <c r="H339"/>
      <c r="I339"/>
      <c r="J339"/>
      <c r="K339"/>
      <c r="L339"/>
      <c r="M339"/>
    </row>
    <row r="340" spans="2:13" s="138" customFormat="1" x14ac:dyDescent="0.2">
      <c r="B340" s="229">
        <v>44059.291666666672</v>
      </c>
      <c r="C340" s="145">
        <v>457.9</v>
      </c>
      <c r="D340" s="146">
        <v>2</v>
      </c>
      <c r="E340" s="147">
        <v>90</v>
      </c>
      <c r="F340" s="146">
        <v>0.9</v>
      </c>
      <c r="H340"/>
      <c r="I340"/>
      <c r="J340"/>
      <c r="K340"/>
      <c r="L340"/>
      <c r="M340"/>
    </row>
    <row r="341" spans="2:13" s="138" customFormat="1" x14ac:dyDescent="0.2">
      <c r="B341" s="229">
        <v>44059.333333333328</v>
      </c>
      <c r="C341" s="145">
        <v>458.1</v>
      </c>
      <c r="D341" s="146">
        <v>1.9</v>
      </c>
      <c r="E341" s="147">
        <v>91</v>
      </c>
      <c r="F341" s="146">
        <v>0</v>
      </c>
      <c r="H341"/>
      <c r="I341"/>
      <c r="J341"/>
      <c r="K341"/>
      <c r="L341"/>
      <c r="M341"/>
    </row>
    <row r="342" spans="2:13" s="138" customFormat="1" x14ac:dyDescent="0.2">
      <c r="B342" s="229">
        <v>44059.375</v>
      </c>
      <c r="C342" s="145">
        <v>458.4</v>
      </c>
      <c r="D342" s="146">
        <v>5.5</v>
      </c>
      <c r="E342" s="147">
        <v>80</v>
      </c>
      <c r="F342" s="146">
        <v>0.4</v>
      </c>
      <c r="H342"/>
      <c r="I342"/>
      <c r="J342"/>
      <c r="K342"/>
      <c r="L342"/>
      <c r="M342"/>
    </row>
    <row r="343" spans="2:13" s="138" customFormat="1" x14ac:dyDescent="0.2">
      <c r="B343" s="229">
        <v>44059.416666666672</v>
      </c>
      <c r="C343" s="145">
        <v>458.8</v>
      </c>
      <c r="D343" s="146">
        <v>7.5</v>
      </c>
      <c r="E343" s="147">
        <v>73</v>
      </c>
      <c r="F343" s="146">
        <v>0.9</v>
      </c>
      <c r="H343"/>
      <c r="I343"/>
      <c r="J343"/>
      <c r="K343"/>
      <c r="L343"/>
      <c r="M343"/>
    </row>
    <row r="344" spans="2:13" s="138" customFormat="1" x14ac:dyDescent="0.2">
      <c r="B344" s="229">
        <v>44059.458333333328</v>
      </c>
      <c r="C344" s="145">
        <v>458.9</v>
      </c>
      <c r="D344" s="146">
        <v>10.3</v>
      </c>
      <c r="E344" s="147">
        <v>62</v>
      </c>
      <c r="F344" s="146">
        <v>1.3</v>
      </c>
      <c r="H344"/>
      <c r="I344"/>
      <c r="J344"/>
      <c r="K344"/>
      <c r="L344"/>
      <c r="M344"/>
    </row>
    <row r="345" spans="2:13" s="138" customFormat="1" x14ac:dyDescent="0.2">
      <c r="B345" s="229">
        <v>44059.5</v>
      </c>
      <c r="C345" s="145">
        <v>458.9</v>
      </c>
      <c r="D345" s="146">
        <v>10.199999999999999</v>
      </c>
      <c r="E345" s="147">
        <v>60</v>
      </c>
      <c r="F345" s="146">
        <v>1.8</v>
      </c>
      <c r="H345"/>
      <c r="I345"/>
      <c r="J345"/>
      <c r="K345"/>
      <c r="L345"/>
      <c r="M345"/>
    </row>
    <row r="346" spans="2:13" s="138" customFormat="1" x14ac:dyDescent="0.2">
      <c r="B346" s="229">
        <v>44059.541666666672</v>
      </c>
      <c r="C346" s="145">
        <v>458.5</v>
      </c>
      <c r="D346" s="146">
        <v>11.3</v>
      </c>
      <c r="E346" s="147">
        <v>51</v>
      </c>
      <c r="F346" s="146">
        <v>2.2000000000000002</v>
      </c>
      <c r="H346"/>
      <c r="I346"/>
      <c r="J346"/>
      <c r="K346"/>
      <c r="L346"/>
      <c r="M346"/>
    </row>
    <row r="347" spans="2:13" s="138" customFormat="1" x14ac:dyDescent="0.2">
      <c r="B347" s="229">
        <v>44059.583333333328</v>
      </c>
      <c r="C347" s="145">
        <v>457.9</v>
      </c>
      <c r="D347" s="146">
        <v>11.7</v>
      </c>
      <c r="E347" s="147">
        <v>51</v>
      </c>
      <c r="F347" s="146">
        <v>2.2000000000000002</v>
      </c>
      <c r="H347"/>
      <c r="I347"/>
      <c r="J347"/>
      <c r="K347"/>
      <c r="L347"/>
      <c r="M347"/>
    </row>
    <row r="348" spans="2:13" s="138" customFormat="1" x14ac:dyDescent="0.2">
      <c r="B348" s="229">
        <v>44059.625</v>
      </c>
      <c r="C348" s="145">
        <v>457.4</v>
      </c>
      <c r="D348" s="146">
        <v>13.2</v>
      </c>
      <c r="E348" s="147">
        <v>43</v>
      </c>
      <c r="F348" s="146">
        <v>2.7</v>
      </c>
      <c r="H348"/>
      <c r="I348"/>
      <c r="J348"/>
      <c r="K348"/>
      <c r="L348"/>
      <c r="M348"/>
    </row>
    <row r="349" spans="2:13" s="138" customFormat="1" x14ac:dyDescent="0.2">
      <c r="B349" s="229">
        <v>44059.666666666672</v>
      </c>
      <c r="C349" s="145">
        <v>457.1</v>
      </c>
      <c r="D349" s="146">
        <v>12.9</v>
      </c>
      <c r="E349" s="147">
        <v>45</v>
      </c>
      <c r="F349" s="146">
        <v>2.7</v>
      </c>
      <c r="H349"/>
      <c r="I349"/>
      <c r="J349"/>
      <c r="K349"/>
      <c r="L349"/>
      <c r="M349"/>
    </row>
    <row r="350" spans="2:13" s="138" customFormat="1" x14ac:dyDescent="0.2">
      <c r="B350" s="279" t="s">
        <v>268</v>
      </c>
      <c r="C350" s="149">
        <f>AVERAGE(C326:C349)</f>
        <v>457.87499999999983</v>
      </c>
      <c r="D350" s="149">
        <f>AVERAGE(D326:D349)</f>
        <v>6.645833333333333</v>
      </c>
      <c r="E350" s="149">
        <f>AVERAGE(E326:E349)</f>
        <v>73.458333333333329</v>
      </c>
      <c r="F350" s="149">
        <f>AVERAGE(F326:F349)</f>
        <v>1.4791666666666663</v>
      </c>
      <c r="H350"/>
      <c r="I350"/>
      <c r="J350"/>
      <c r="K350"/>
      <c r="L350"/>
      <c r="M350"/>
    </row>
    <row r="351" spans="2:13" s="138" customFormat="1" x14ac:dyDescent="0.2">
      <c r="B351" s="19"/>
      <c r="C351" s="19"/>
      <c r="D351" s="19"/>
      <c r="E351" s="19"/>
      <c r="F351" s="19"/>
      <c r="H351"/>
      <c r="I351"/>
      <c r="J351"/>
      <c r="K351"/>
      <c r="L351"/>
      <c r="M351"/>
    </row>
    <row r="352" spans="2:13" s="138" customFormat="1" x14ac:dyDescent="0.2">
      <c r="B352" s="19"/>
      <c r="C352" s="19"/>
      <c r="D352" s="19"/>
      <c r="E352" s="19"/>
      <c r="F352" s="19"/>
      <c r="H352"/>
      <c r="I352"/>
      <c r="J352"/>
      <c r="K352"/>
      <c r="L352"/>
      <c r="M352"/>
    </row>
    <row r="353" spans="2:13" s="138" customFormat="1" x14ac:dyDescent="0.2">
      <c r="B353" s="19"/>
      <c r="C353" s="19"/>
      <c r="D353" s="19"/>
      <c r="E353" s="19"/>
      <c r="F353" s="19"/>
      <c r="H353"/>
      <c r="I353"/>
      <c r="J353"/>
      <c r="K353"/>
      <c r="L353"/>
      <c r="M353"/>
    </row>
    <row r="354" spans="2:13" s="138" customFormat="1" x14ac:dyDescent="0.2">
      <c r="B354" s="19"/>
      <c r="C354" s="19"/>
      <c r="D354" s="19"/>
      <c r="E354" s="19"/>
      <c r="F354" s="19"/>
      <c r="H354"/>
      <c r="I354"/>
      <c r="J354"/>
      <c r="K354"/>
      <c r="L354"/>
      <c r="M354"/>
    </row>
    <row r="355" spans="2:13" s="138" customFormat="1" x14ac:dyDescent="0.2">
      <c r="B355" s="19"/>
      <c r="C355" s="19"/>
      <c r="D355" s="19"/>
      <c r="E355" s="19"/>
      <c r="F355" s="19"/>
      <c r="H355"/>
      <c r="I355"/>
      <c r="J355"/>
      <c r="K355"/>
      <c r="L355"/>
      <c r="M355"/>
    </row>
    <row r="356" spans="2:13" s="138" customFormat="1" x14ac:dyDescent="0.2">
      <c r="B356" s="19"/>
      <c r="C356" s="19"/>
      <c r="D356" s="19"/>
      <c r="E356" s="19"/>
      <c r="F356" s="19"/>
      <c r="H356"/>
      <c r="I356"/>
      <c r="J356"/>
      <c r="K356"/>
      <c r="L356"/>
      <c r="M356"/>
    </row>
    <row r="357" spans="2:13" s="138" customFormat="1" x14ac:dyDescent="0.2">
      <c r="B357" s="19"/>
      <c r="C357" s="19"/>
      <c r="D357" s="19"/>
      <c r="E357" s="19"/>
      <c r="F357" s="19"/>
      <c r="H357"/>
      <c r="I357"/>
      <c r="J357"/>
      <c r="K357"/>
      <c r="L357"/>
      <c r="M357"/>
    </row>
    <row r="358" spans="2:13" s="138" customFormat="1" x14ac:dyDescent="0.2">
      <c r="B358" s="19"/>
      <c r="C358" s="19"/>
      <c r="D358" s="19"/>
      <c r="E358" s="19"/>
      <c r="F358" s="19"/>
      <c r="H358"/>
      <c r="I358"/>
      <c r="J358"/>
      <c r="K358"/>
      <c r="L358"/>
      <c r="M358"/>
    </row>
    <row r="359" spans="2:13" s="138" customFormat="1" x14ac:dyDescent="0.2">
      <c r="B359" s="19"/>
      <c r="C359" s="19"/>
      <c r="D359" s="19"/>
      <c r="E359" s="19"/>
      <c r="F359" s="19"/>
      <c r="H359"/>
      <c r="I359"/>
      <c r="J359"/>
      <c r="K359"/>
      <c r="L359"/>
      <c r="M359"/>
    </row>
    <row r="360" spans="2:13" s="138" customFormat="1" x14ac:dyDescent="0.2">
      <c r="B360" s="19"/>
      <c r="C360" s="19"/>
      <c r="D360" s="19"/>
      <c r="E360" s="19"/>
      <c r="F360" s="19"/>
      <c r="H360"/>
      <c r="I360"/>
      <c r="J360"/>
      <c r="K360"/>
      <c r="L360"/>
      <c r="M360"/>
    </row>
    <row r="361" spans="2:13" s="138" customFormat="1" x14ac:dyDescent="0.2">
      <c r="B361" s="19"/>
      <c r="C361" s="19"/>
      <c r="D361" s="19"/>
      <c r="E361" s="19"/>
      <c r="F361" s="19"/>
      <c r="H361"/>
      <c r="I361"/>
      <c r="J361"/>
      <c r="K361"/>
      <c r="L361"/>
      <c r="M361"/>
    </row>
    <row r="362" spans="2:13" s="138" customFormat="1" x14ac:dyDescent="0.2">
      <c r="B362" s="19"/>
      <c r="C362" s="19"/>
      <c r="D362" s="19"/>
      <c r="E362" s="19"/>
      <c r="F362" s="19"/>
      <c r="H362"/>
      <c r="I362"/>
      <c r="J362"/>
      <c r="K362"/>
      <c r="L362"/>
      <c r="M362"/>
    </row>
    <row r="363" spans="2:13" s="138" customFormat="1" x14ac:dyDescent="0.2">
      <c r="B363" s="19"/>
      <c r="C363" s="19"/>
      <c r="D363" s="19"/>
      <c r="E363" s="19"/>
      <c r="F363" s="19"/>
      <c r="H363"/>
      <c r="I363"/>
      <c r="J363"/>
      <c r="K363"/>
      <c r="L363"/>
      <c r="M363"/>
    </row>
    <row r="364" spans="2:13" s="138" customFormat="1" x14ac:dyDescent="0.2">
      <c r="B364" s="19"/>
      <c r="C364" s="19"/>
      <c r="D364" s="19"/>
      <c r="E364" s="19"/>
      <c r="F364" s="19"/>
      <c r="H364"/>
      <c r="I364"/>
      <c r="J364"/>
      <c r="K364"/>
      <c r="L364"/>
      <c r="M364"/>
    </row>
    <row r="365" spans="2:13" s="138" customFormat="1" x14ac:dyDescent="0.2">
      <c r="B365" s="19"/>
      <c r="C365" s="19"/>
      <c r="D365" s="19"/>
      <c r="E365" s="19"/>
      <c r="F365" s="19"/>
      <c r="H365"/>
      <c r="I365"/>
      <c r="J365"/>
      <c r="K365"/>
      <c r="L365"/>
      <c r="M365"/>
    </row>
    <row r="366" spans="2:13" s="138" customFormat="1" x14ac:dyDescent="0.2">
      <c r="B366" s="19"/>
      <c r="C366" s="19"/>
      <c r="D366" s="19"/>
      <c r="E366" s="19"/>
      <c r="F366" s="19"/>
      <c r="H366"/>
      <c r="I366"/>
      <c r="J366"/>
      <c r="K366"/>
      <c r="L366"/>
      <c r="M366"/>
    </row>
    <row r="367" spans="2:13" s="138" customFormat="1" x14ac:dyDescent="0.2">
      <c r="B367" s="19"/>
      <c r="C367" s="19"/>
      <c r="D367" s="19"/>
      <c r="E367" s="19"/>
      <c r="F367" s="19"/>
      <c r="H367"/>
      <c r="I367"/>
      <c r="J367"/>
      <c r="K367"/>
      <c r="L367"/>
      <c r="M367"/>
    </row>
    <row r="368" spans="2:13" s="138" customFormat="1" x14ac:dyDescent="0.2">
      <c r="B368" s="19"/>
      <c r="C368" s="19"/>
      <c r="D368" s="19"/>
      <c r="E368" s="19"/>
      <c r="F368" s="19"/>
      <c r="H368"/>
      <c r="I368"/>
      <c r="J368"/>
      <c r="K368"/>
      <c r="L368"/>
      <c r="M368"/>
    </row>
    <row r="369" spans="2:13" s="138" customFormat="1" x14ac:dyDescent="0.2">
      <c r="B369" s="19"/>
      <c r="C369" s="19"/>
      <c r="D369" s="19"/>
      <c r="E369" s="19"/>
      <c r="F369" s="19"/>
      <c r="H369"/>
      <c r="I369"/>
      <c r="J369"/>
      <c r="K369"/>
      <c r="L369"/>
      <c r="M369"/>
    </row>
    <row r="370" spans="2:13" s="138" customFormat="1" x14ac:dyDescent="0.2">
      <c r="B370" s="19"/>
      <c r="C370" s="19"/>
      <c r="D370" s="19"/>
      <c r="E370" s="19"/>
      <c r="F370" s="19"/>
      <c r="H370"/>
      <c r="I370"/>
      <c r="J370"/>
      <c r="K370"/>
      <c r="L370"/>
      <c r="M370"/>
    </row>
    <row r="371" spans="2:13" s="138" customFormat="1" x14ac:dyDescent="0.2">
      <c r="B371" s="19"/>
      <c r="C371" s="19"/>
      <c r="D371" s="19"/>
      <c r="E371" s="19"/>
      <c r="F371" s="19"/>
      <c r="H371"/>
      <c r="I371"/>
      <c r="J371"/>
      <c r="K371"/>
      <c r="L371"/>
      <c r="M371"/>
    </row>
    <row r="372" spans="2:13" s="138" customFormat="1" x14ac:dyDescent="0.2">
      <c r="B372" s="19"/>
      <c r="C372" s="19"/>
      <c r="D372" s="19"/>
      <c r="E372" s="19"/>
      <c r="F372" s="19"/>
      <c r="H372"/>
      <c r="I372"/>
      <c r="J372"/>
      <c r="K372"/>
      <c r="L372"/>
      <c r="M372"/>
    </row>
    <row r="373" spans="2:13" s="138" customFormat="1" x14ac:dyDescent="0.2">
      <c r="B373" s="19"/>
      <c r="C373" s="19"/>
      <c r="D373" s="19"/>
      <c r="E373" s="19"/>
      <c r="F373" s="19"/>
      <c r="H373"/>
      <c r="I373"/>
      <c r="J373"/>
      <c r="K373"/>
      <c r="L373"/>
      <c r="M373"/>
    </row>
    <row r="374" spans="2:13" s="138" customFormat="1" x14ac:dyDescent="0.2">
      <c r="B374" s="19"/>
      <c r="C374" s="19"/>
      <c r="D374" s="19"/>
      <c r="E374" s="19"/>
      <c r="F374" s="19"/>
      <c r="H374"/>
      <c r="I374"/>
      <c r="J374"/>
      <c r="K374"/>
      <c r="L374"/>
      <c r="M374"/>
    </row>
    <row r="375" spans="2:13" s="138" customFormat="1" x14ac:dyDescent="0.2">
      <c r="B375" s="19"/>
      <c r="C375" s="19"/>
      <c r="D375" s="19"/>
      <c r="E375" s="19"/>
      <c r="F375" s="19"/>
      <c r="H375"/>
      <c r="I375"/>
      <c r="J375"/>
      <c r="K375"/>
      <c r="L375"/>
      <c r="M375"/>
    </row>
    <row r="376" spans="2:13" s="138" customFormat="1" x14ac:dyDescent="0.2">
      <c r="B376" s="19"/>
      <c r="C376" s="19"/>
      <c r="D376" s="19"/>
      <c r="E376" s="19"/>
      <c r="F376" s="19"/>
      <c r="H376"/>
      <c r="I376"/>
      <c r="J376"/>
      <c r="K376"/>
      <c r="L376"/>
      <c r="M376"/>
    </row>
    <row r="377" spans="2:13" s="138" customFormat="1" x14ac:dyDescent="0.2">
      <c r="B377" s="19"/>
      <c r="C377" s="19"/>
      <c r="D377" s="19"/>
      <c r="E377" s="19"/>
      <c r="F377" s="19"/>
      <c r="H377"/>
      <c r="I377"/>
      <c r="J377"/>
      <c r="K377"/>
      <c r="L377"/>
      <c r="M377"/>
    </row>
    <row r="378" spans="2:13" s="138" customFormat="1" x14ac:dyDescent="0.2">
      <c r="B378" s="19"/>
      <c r="C378" s="19"/>
      <c r="D378" s="19"/>
      <c r="E378" s="19"/>
      <c r="F378" s="19"/>
      <c r="H378"/>
      <c r="I378"/>
      <c r="J378"/>
      <c r="K378"/>
      <c r="L378"/>
      <c r="M378"/>
    </row>
    <row r="379" spans="2:13" s="138" customFormat="1" x14ac:dyDescent="0.2">
      <c r="B379" s="19"/>
      <c r="C379" s="19"/>
      <c r="D379" s="19"/>
      <c r="E379" s="19"/>
      <c r="F379" s="19"/>
      <c r="H379"/>
      <c r="I379"/>
      <c r="J379"/>
      <c r="K379"/>
      <c r="L379"/>
      <c r="M379"/>
    </row>
    <row r="380" spans="2:13" s="138" customFormat="1" x14ac:dyDescent="0.2">
      <c r="B380" s="19"/>
      <c r="C380" s="19"/>
      <c r="D380" s="19"/>
      <c r="E380" s="19"/>
      <c r="F380" s="19"/>
      <c r="H380"/>
      <c r="I380"/>
      <c r="J380"/>
      <c r="K380"/>
      <c r="L380"/>
      <c r="M380"/>
    </row>
    <row r="381" spans="2:13" s="138" customFormat="1" x14ac:dyDescent="0.2">
      <c r="B381" s="19"/>
      <c r="C381" s="19"/>
      <c r="D381" s="19"/>
      <c r="E381" s="19"/>
      <c r="F381" s="19"/>
      <c r="H381"/>
      <c r="I381"/>
      <c r="J381"/>
      <c r="K381"/>
      <c r="L381"/>
      <c r="M381"/>
    </row>
    <row r="382" spans="2:13" s="138" customFormat="1" x14ac:dyDescent="0.2">
      <c r="B382" s="19"/>
      <c r="C382" s="19"/>
      <c r="D382" s="19"/>
      <c r="E382" s="19"/>
      <c r="F382" s="19"/>
      <c r="H382"/>
      <c r="I382"/>
      <c r="J382"/>
      <c r="K382"/>
      <c r="L382"/>
      <c r="M382"/>
    </row>
    <row r="383" spans="2:13" s="138" customFormat="1" x14ac:dyDescent="0.2">
      <c r="B383" s="19"/>
      <c r="C383" s="19"/>
      <c r="D383" s="19"/>
      <c r="E383" s="19"/>
      <c r="F383" s="19"/>
      <c r="H383"/>
      <c r="I383"/>
      <c r="J383"/>
      <c r="K383"/>
      <c r="L383"/>
      <c r="M383"/>
    </row>
    <row r="384" spans="2:13" s="138" customFormat="1" x14ac:dyDescent="0.2">
      <c r="B384" s="19"/>
      <c r="C384" s="19"/>
      <c r="D384" s="19"/>
      <c r="E384" s="19"/>
      <c r="F384" s="19"/>
      <c r="H384"/>
      <c r="I384"/>
      <c r="J384"/>
      <c r="K384"/>
      <c r="L384"/>
      <c r="M384"/>
    </row>
    <row r="385" spans="2:13" s="138" customFormat="1" x14ac:dyDescent="0.2">
      <c r="B385" s="19"/>
      <c r="C385" s="19"/>
      <c r="D385" s="19"/>
      <c r="E385" s="19"/>
      <c r="F385" s="19"/>
      <c r="H385"/>
      <c r="I385"/>
      <c r="J385"/>
      <c r="K385"/>
      <c r="L385"/>
      <c r="M385"/>
    </row>
    <row r="386" spans="2:13" s="138" customFormat="1" x14ac:dyDescent="0.2">
      <c r="B386" s="19"/>
      <c r="C386" s="19"/>
      <c r="D386" s="19"/>
      <c r="E386" s="19"/>
      <c r="F386" s="19"/>
      <c r="H386"/>
      <c r="I386"/>
      <c r="J386"/>
      <c r="K386"/>
      <c r="L386"/>
      <c r="M386"/>
    </row>
    <row r="387" spans="2:13" s="138" customFormat="1" x14ac:dyDescent="0.2">
      <c r="B387" s="19"/>
      <c r="C387" s="19"/>
      <c r="D387" s="19"/>
      <c r="E387" s="19"/>
      <c r="F387" s="19"/>
      <c r="H387"/>
      <c r="I387"/>
      <c r="J387"/>
      <c r="K387"/>
      <c r="L387"/>
      <c r="M387"/>
    </row>
    <row r="388" spans="2:13" s="138" customFormat="1" x14ac:dyDescent="0.2">
      <c r="B388" s="19"/>
      <c r="C388" s="19"/>
      <c r="D388" s="19"/>
      <c r="E388" s="19"/>
      <c r="F388" s="19"/>
      <c r="H388"/>
      <c r="I388"/>
      <c r="J388"/>
      <c r="K388"/>
      <c r="L388"/>
      <c r="M388"/>
    </row>
    <row r="389" spans="2:13" s="138" customFormat="1" x14ac:dyDescent="0.2">
      <c r="B389" s="19"/>
      <c r="C389" s="19"/>
      <c r="D389" s="19"/>
      <c r="E389" s="19"/>
      <c r="F389" s="19"/>
      <c r="H389"/>
      <c r="I389"/>
      <c r="J389"/>
      <c r="K389"/>
      <c r="L389"/>
      <c r="M389"/>
    </row>
    <row r="390" spans="2:13" s="138" customFormat="1" x14ac:dyDescent="0.2">
      <c r="B390" s="19"/>
      <c r="C390" s="19"/>
      <c r="D390" s="19"/>
      <c r="E390" s="19"/>
      <c r="F390" s="19"/>
      <c r="H390"/>
      <c r="I390"/>
      <c r="J390"/>
      <c r="K390"/>
      <c r="L390"/>
      <c r="M390"/>
    </row>
    <row r="391" spans="2:13" s="138" customFormat="1" x14ac:dyDescent="0.2">
      <c r="B391" s="19"/>
      <c r="C391" s="19"/>
      <c r="D391" s="19"/>
      <c r="E391" s="19"/>
      <c r="F391" s="19"/>
      <c r="H391"/>
      <c r="I391"/>
      <c r="J391"/>
      <c r="K391"/>
      <c r="L391"/>
      <c r="M391"/>
    </row>
    <row r="392" spans="2:13" s="138" customFormat="1" x14ac:dyDescent="0.2">
      <c r="B392" s="19"/>
      <c r="C392" s="19"/>
      <c r="D392" s="19"/>
      <c r="E392" s="19"/>
      <c r="F392" s="19"/>
      <c r="H392"/>
      <c r="I392"/>
      <c r="J392"/>
      <c r="K392"/>
      <c r="L392"/>
      <c r="M392"/>
    </row>
    <row r="393" spans="2:13" s="138" customFormat="1" x14ac:dyDescent="0.2">
      <c r="B393" s="19"/>
      <c r="C393" s="19"/>
      <c r="D393" s="19"/>
      <c r="E393" s="19"/>
      <c r="F393" s="19"/>
      <c r="H393"/>
      <c r="I393"/>
      <c r="J393"/>
      <c r="K393"/>
      <c r="L393"/>
      <c r="M393"/>
    </row>
    <row r="394" spans="2:13" s="138" customFormat="1" x14ac:dyDescent="0.2">
      <c r="B394" s="19"/>
      <c r="C394" s="19"/>
      <c r="D394" s="19"/>
      <c r="E394" s="19"/>
      <c r="F394" s="19"/>
      <c r="H394"/>
      <c r="I394"/>
      <c r="J394"/>
      <c r="K394"/>
      <c r="L394"/>
      <c r="M394"/>
    </row>
    <row r="395" spans="2:13" s="138" customFormat="1" x14ac:dyDescent="0.2">
      <c r="B395" s="19"/>
      <c r="C395" s="19"/>
      <c r="D395" s="19"/>
      <c r="E395" s="19"/>
      <c r="F395" s="19"/>
      <c r="H395"/>
      <c r="I395"/>
      <c r="J395"/>
      <c r="K395"/>
      <c r="L395"/>
      <c r="M395"/>
    </row>
    <row r="396" spans="2:13" s="138" customFormat="1" x14ac:dyDescent="0.2">
      <c r="B396" s="19"/>
      <c r="C396" s="19"/>
      <c r="D396" s="19"/>
      <c r="E396" s="19"/>
      <c r="F396" s="19"/>
      <c r="H396"/>
      <c r="I396"/>
      <c r="J396"/>
      <c r="K396"/>
      <c r="L396"/>
      <c r="M396"/>
    </row>
    <row r="397" spans="2:13" s="138" customFormat="1" x14ac:dyDescent="0.2">
      <c r="B397" s="19"/>
      <c r="C397" s="19"/>
      <c r="D397" s="19"/>
      <c r="E397" s="19"/>
      <c r="F397" s="19"/>
      <c r="H397"/>
      <c r="I397"/>
      <c r="J397"/>
      <c r="K397"/>
      <c r="L397"/>
      <c r="M397"/>
    </row>
    <row r="398" spans="2:13" s="138" customFormat="1" x14ac:dyDescent="0.2">
      <c r="B398" s="19"/>
      <c r="C398" s="19"/>
      <c r="D398" s="19"/>
      <c r="E398" s="19"/>
      <c r="F398" s="19"/>
      <c r="H398"/>
      <c r="I398"/>
      <c r="J398"/>
      <c r="K398"/>
      <c r="L398"/>
      <c r="M398"/>
    </row>
    <row r="399" spans="2:13" s="138" customFormat="1" x14ac:dyDescent="0.2">
      <c r="B399" s="19"/>
      <c r="C399" s="19"/>
      <c r="D399" s="19"/>
      <c r="E399" s="19"/>
      <c r="F399" s="19"/>
      <c r="H399"/>
      <c r="I399"/>
      <c r="J399"/>
      <c r="K399"/>
      <c r="L399"/>
      <c r="M399"/>
    </row>
    <row r="400" spans="2:13" s="138" customFormat="1" x14ac:dyDescent="0.2">
      <c r="B400" s="19"/>
      <c r="C400" s="19"/>
      <c r="D400" s="19"/>
      <c r="E400" s="19"/>
      <c r="F400" s="19"/>
      <c r="H400"/>
      <c r="I400"/>
      <c r="J400"/>
      <c r="K400"/>
      <c r="L400"/>
      <c r="M400"/>
    </row>
    <row r="401" spans="2:13" s="138" customFormat="1" x14ac:dyDescent="0.2">
      <c r="B401" s="19"/>
      <c r="C401" s="19"/>
      <c r="D401" s="19"/>
      <c r="E401" s="19"/>
      <c r="F401" s="19"/>
      <c r="H401"/>
      <c r="I401"/>
      <c r="J401"/>
      <c r="K401"/>
      <c r="L401"/>
      <c r="M401"/>
    </row>
    <row r="402" spans="2:13" s="138" customFormat="1" x14ac:dyDescent="0.2">
      <c r="B402" s="19"/>
      <c r="C402" s="19"/>
      <c r="D402" s="19"/>
      <c r="E402" s="19"/>
      <c r="F402" s="19"/>
      <c r="H402"/>
      <c r="I402"/>
      <c r="J402"/>
      <c r="K402"/>
      <c r="L402"/>
      <c r="M402"/>
    </row>
    <row r="403" spans="2:13" s="138" customFormat="1" x14ac:dyDescent="0.2">
      <c r="B403" s="19"/>
      <c r="C403" s="19"/>
      <c r="D403" s="19"/>
      <c r="E403" s="19"/>
      <c r="F403" s="19"/>
      <c r="H403"/>
      <c r="I403"/>
      <c r="J403"/>
      <c r="K403"/>
      <c r="L403"/>
      <c r="M403"/>
    </row>
    <row r="404" spans="2:13" s="138" customFormat="1" x14ac:dyDescent="0.2">
      <c r="B404" s="19"/>
      <c r="C404" s="19"/>
      <c r="D404" s="19"/>
      <c r="E404" s="19"/>
      <c r="F404" s="19"/>
      <c r="H404"/>
      <c r="I404"/>
      <c r="J404"/>
      <c r="K404"/>
      <c r="L404"/>
      <c r="M404"/>
    </row>
    <row r="405" spans="2:13" s="138" customFormat="1" x14ac:dyDescent="0.2">
      <c r="B405" s="19"/>
      <c r="C405" s="19"/>
      <c r="D405" s="19"/>
      <c r="E405" s="19"/>
      <c r="F405" s="19"/>
      <c r="H405"/>
      <c r="I405"/>
      <c r="J405"/>
      <c r="K405"/>
      <c r="L405"/>
      <c r="M405"/>
    </row>
    <row r="406" spans="2:13" s="138" customFormat="1" x14ac:dyDescent="0.2">
      <c r="B406" s="19"/>
      <c r="C406" s="19"/>
      <c r="D406" s="19"/>
      <c r="E406" s="19"/>
      <c r="F406" s="19"/>
      <c r="H406"/>
      <c r="I406"/>
      <c r="J406"/>
      <c r="K406"/>
      <c r="L406"/>
      <c r="M406"/>
    </row>
    <row r="407" spans="2:13" s="138" customFormat="1" x14ac:dyDescent="0.2">
      <c r="B407" s="19"/>
      <c r="C407" s="19"/>
      <c r="D407" s="19"/>
      <c r="E407" s="19"/>
      <c r="F407" s="19"/>
      <c r="H407"/>
      <c r="I407"/>
      <c r="J407"/>
      <c r="K407"/>
      <c r="L407"/>
      <c r="M407"/>
    </row>
    <row r="408" spans="2:13" s="138" customFormat="1" x14ac:dyDescent="0.2">
      <c r="B408" s="19"/>
      <c r="C408" s="19"/>
      <c r="D408" s="19"/>
      <c r="E408" s="19"/>
      <c r="F408" s="19"/>
      <c r="H408"/>
      <c r="I408"/>
      <c r="J408"/>
      <c r="K408"/>
      <c r="L408"/>
      <c r="M408"/>
    </row>
    <row r="409" spans="2:13" s="138" customFormat="1" x14ac:dyDescent="0.2">
      <c r="B409" s="19"/>
      <c r="C409" s="19"/>
      <c r="D409" s="19"/>
      <c r="E409" s="19"/>
      <c r="F409" s="19"/>
      <c r="H409"/>
      <c r="I409"/>
      <c r="J409"/>
      <c r="K409"/>
      <c r="L409"/>
      <c r="M409"/>
    </row>
    <row r="410" spans="2:13" s="138" customFormat="1" x14ac:dyDescent="0.2">
      <c r="B410" s="19"/>
      <c r="C410" s="19"/>
      <c r="D410" s="19"/>
      <c r="E410" s="19"/>
      <c r="F410" s="19"/>
      <c r="H410"/>
      <c r="I410"/>
      <c r="J410"/>
      <c r="K410"/>
      <c r="L410"/>
      <c r="M410"/>
    </row>
    <row r="411" spans="2:13" s="138" customFormat="1" x14ac:dyDescent="0.2">
      <c r="B411" s="19"/>
      <c r="C411" s="19"/>
      <c r="D411" s="19"/>
      <c r="E411" s="19"/>
      <c r="F411" s="19"/>
      <c r="H411"/>
      <c r="I411"/>
      <c r="J411"/>
      <c r="K411"/>
      <c r="L411"/>
      <c r="M411"/>
    </row>
    <row r="412" spans="2:13" s="138" customFormat="1" x14ac:dyDescent="0.2">
      <c r="B412" s="19"/>
      <c r="C412" s="19"/>
      <c r="D412" s="19"/>
      <c r="E412" s="19"/>
      <c r="F412" s="19"/>
      <c r="H412"/>
      <c r="I412"/>
      <c r="J412"/>
      <c r="K412"/>
      <c r="L412"/>
      <c r="M412"/>
    </row>
    <row r="413" spans="2:13" s="138" customFormat="1" x14ac:dyDescent="0.2">
      <c r="B413" s="19"/>
      <c r="C413" s="19"/>
      <c r="D413" s="19"/>
      <c r="E413" s="19"/>
      <c r="F413" s="19"/>
      <c r="H413"/>
      <c r="I413"/>
      <c r="J413"/>
      <c r="K413"/>
      <c r="L413"/>
      <c r="M413"/>
    </row>
    <row r="414" spans="2:13" s="138" customFormat="1" x14ac:dyDescent="0.2">
      <c r="B414" s="19"/>
      <c r="C414" s="19"/>
      <c r="D414" s="19"/>
      <c r="E414" s="19"/>
      <c r="F414" s="19"/>
      <c r="H414"/>
      <c r="I414"/>
      <c r="J414"/>
      <c r="K414"/>
      <c r="L414"/>
      <c r="M414"/>
    </row>
    <row r="415" spans="2:13" s="138" customFormat="1" x14ac:dyDescent="0.2">
      <c r="B415" s="19"/>
      <c r="C415" s="19"/>
      <c r="D415" s="19"/>
      <c r="E415" s="19"/>
      <c r="F415" s="19"/>
      <c r="H415"/>
      <c r="I415"/>
      <c r="J415"/>
      <c r="K415"/>
      <c r="L415"/>
      <c r="M415"/>
    </row>
    <row r="416" spans="2:13" s="138" customFormat="1" x14ac:dyDescent="0.2">
      <c r="B416" s="19"/>
      <c r="C416" s="19"/>
      <c r="D416" s="19"/>
      <c r="E416" s="19"/>
      <c r="F416" s="19"/>
      <c r="H416"/>
      <c r="I416"/>
      <c r="J416"/>
      <c r="K416"/>
      <c r="L416"/>
      <c r="M416"/>
    </row>
    <row r="417" spans="2:13" s="138" customFormat="1" x14ac:dyDescent="0.2">
      <c r="B417" s="19"/>
      <c r="C417" s="19"/>
      <c r="D417" s="19"/>
      <c r="E417" s="19"/>
      <c r="F417" s="19"/>
      <c r="H417"/>
      <c r="I417"/>
      <c r="J417"/>
      <c r="K417"/>
      <c r="L417"/>
      <c r="M417"/>
    </row>
    <row r="418" spans="2:13" s="138" customFormat="1" x14ac:dyDescent="0.2">
      <c r="B418" s="19"/>
      <c r="C418" s="19"/>
      <c r="D418" s="19"/>
      <c r="E418" s="19"/>
      <c r="F418" s="19"/>
      <c r="H418"/>
      <c r="I418"/>
      <c r="J418"/>
      <c r="K418"/>
      <c r="L418"/>
      <c r="M418"/>
    </row>
    <row r="419" spans="2:13" s="138" customFormat="1" x14ac:dyDescent="0.2">
      <c r="B419" s="19"/>
      <c r="C419" s="19"/>
      <c r="D419" s="19"/>
      <c r="E419" s="19"/>
      <c r="F419" s="19"/>
      <c r="H419"/>
      <c r="I419"/>
      <c r="J419"/>
      <c r="K419"/>
      <c r="L419"/>
      <c r="M419"/>
    </row>
    <row r="420" spans="2:13" s="138" customFormat="1" x14ac:dyDescent="0.2">
      <c r="B420" s="19"/>
      <c r="C420" s="19"/>
      <c r="D420" s="19"/>
      <c r="E420" s="19"/>
      <c r="F420" s="19"/>
      <c r="H420"/>
      <c r="I420"/>
      <c r="J420"/>
      <c r="K420"/>
      <c r="L420"/>
      <c r="M420"/>
    </row>
    <row r="421" spans="2:13" s="138" customFormat="1" x14ac:dyDescent="0.2">
      <c r="B421" s="19"/>
      <c r="C421" s="19"/>
      <c r="D421" s="19"/>
      <c r="E421" s="19"/>
      <c r="F421" s="19"/>
      <c r="H421"/>
      <c r="I421"/>
      <c r="J421"/>
      <c r="K421"/>
      <c r="L421"/>
      <c r="M421"/>
    </row>
    <row r="422" spans="2:13" s="138" customFormat="1" x14ac:dyDescent="0.2">
      <c r="B422" s="19"/>
      <c r="C422" s="19"/>
      <c r="D422" s="19"/>
      <c r="E422" s="19"/>
      <c r="F422" s="19"/>
      <c r="H422"/>
      <c r="I422"/>
      <c r="J422"/>
      <c r="K422"/>
      <c r="L422"/>
      <c r="M422"/>
    </row>
    <row r="423" spans="2:13" s="138" customFormat="1" x14ac:dyDescent="0.2">
      <c r="B423" s="19"/>
      <c r="C423" s="19"/>
      <c r="D423" s="19"/>
      <c r="E423" s="19"/>
      <c r="F423" s="19"/>
      <c r="H423"/>
      <c r="I423"/>
      <c r="J423"/>
      <c r="K423"/>
      <c r="L423"/>
      <c r="M423"/>
    </row>
    <row r="424" spans="2:13" s="138" customFormat="1" x14ac:dyDescent="0.2">
      <c r="B424" s="19"/>
      <c r="C424" s="19"/>
      <c r="D424" s="19"/>
      <c r="E424" s="19"/>
      <c r="F424" s="19"/>
      <c r="H424"/>
      <c r="I424"/>
      <c r="J424"/>
      <c r="K424"/>
      <c r="L424"/>
      <c r="M424"/>
    </row>
    <row r="425" spans="2:13" s="138" customFormat="1" x14ac:dyDescent="0.2">
      <c r="B425" s="19"/>
      <c r="C425" s="19"/>
      <c r="D425" s="19"/>
      <c r="E425" s="19"/>
      <c r="F425" s="19"/>
      <c r="H425"/>
      <c r="I425"/>
      <c r="J425"/>
      <c r="K425"/>
      <c r="L425"/>
      <c r="M425"/>
    </row>
    <row r="426" spans="2:13" s="138" customFormat="1" x14ac:dyDescent="0.2">
      <c r="B426" s="19"/>
      <c r="C426" s="19"/>
      <c r="D426" s="19"/>
      <c r="E426" s="19"/>
      <c r="F426" s="19"/>
      <c r="H426"/>
      <c r="I426"/>
      <c r="J426"/>
      <c r="K426"/>
      <c r="L426"/>
      <c r="M426"/>
    </row>
    <row r="427" spans="2:13" s="138" customFormat="1" x14ac:dyDescent="0.2">
      <c r="B427" s="19"/>
      <c r="C427" s="19"/>
      <c r="D427" s="19"/>
      <c r="E427" s="19"/>
      <c r="F427" s="19"/>
      <c r="H427"/>
      <c r="I427"/>
      <c r="J427"/>
      <c r="K427"/>
      <c r="L427"/>
      <c r="M427"/>
    </row>
    <row r="428" spans="2:13" s="138" customFormat="1" x14ac:dyDescent="0.2">
      <c r="B428" s="19"/>
      <c r="C428" s="19"/>
      <c r="D428" s="19"/>
      <c r="E428" s="19"/>
      <c r="F428" s="19"/>
      <c r="H428"/>
      <c r="I428"/>
      <c r="J428"/>
      <c r="K428"/>
      <c r="L428"/>
      <c r="M428"/>
    </row>
    <row r="429" spans="2:13" s="138" customFormat="1" x14ac:dyDescent="0.2">
      <c r="B429" s="19"/>
      <c r="C429" s="19"/>
      <c r="D429" s="19"/>
      <c r="E429" s="19"/>
      <c r="F429" s="19"/>
      <c r="H429"/>
      <c r="I429"/>
      <c r="J429"/>
      <c r="K429"/>
      <c r="L429"/>
      <c r="M429"/>
    </row>
    <row r="430" spans="2:13" s="138" customFormat="1" x14ac:dyDescent="0.2">
      <c r="B430" s="19"/>
      <c r="C430" s="19"/>
      <c r="D430" s="19"/>
      <c r="E430" s="19"/>
      <c r="F430" s="19"/>
      <c r="H430"/>
      <c r="I430"/>
      <c r="J430"/>
      <c r="K430"/>
      <c r="L430"/>
      <c r="M430"/>
    </row>
    <row r="431" spans="2:13" s="138" customFormat="1" x14ac:dyDescent="0.2">
      <c r="B431" s="19"/>
      <c r="C431" s="19"/>
      <c r="D431" s="19"/>
      <c r="E431" s="19"/>
      <c r="F431" s="19"/>
      <c r="H431"/>
      <c r="I431"/>
      <c r="J431"/>
      <c r="K431"/>
      <c r="L431"/>
      <c r="M431"/>
    </row>
    <row r="432" spans="2:13" s="138" customFormat="1" x14ac:dyDescent="0.2">
      <c r="B432" s="19"/>
      <c r="C432" s="19"/>
      <c r="D432" s="19"/>
      <c r="E432" s="19"/>
      <c r="F432" s="19"/>
      <c r="H432"/>
      <c r="I432"/>
      <c r="J432"/>
      <c r="K432"/>
      <c r="L432"/>
      <c r="M432"/>
    </row>
    <row r="433" spans="2:13" s="138" customFormat="1" x14ac:dyDescent="0.2">
      <c r="B433" s="19"/>
      <c r="C433" s="19"/>
      <c r="D433" s="19"/>
      <c r="E433" s="19"/>
      <c r="F433" s="19"/>
      <c r="H433"/>
      <c r="I433"/>
      <c r="J433"/>
      <c r="K433"/>
      <c r="L433"/>
      <c r="M433"/>
    </row>
    <row r="434" spans="2:13" s="138" customFormat="1" x14ac:dyDescent="0.2">
      <c r="B434" s="19"/>
      <c r="C434" s="19"/>
      <c r="D434" s="19"/>
      <c r="E434" s="19"/>
      <c r="F434" s="19"/>
      <c r="H434"/>
      <c r="I434"/>
      <c r="J434"/>
      <c r="K434"/>
      <c r="L434"/>
      <c r="M434"/>
    </row>
    <row r="435" spans="2:13" s="138" customFormat="1" x14ac:dyDescent="0.2">
      <c r="B435" s="19"/>
      <c r="C435" s="19"/>
      <c r="D435" s="19"/>
      <c r="E435" s="19"/>
      <c r="F435" s="19"/>
      <c r="H435"/>
      <c r="I435"/>
      <c r="J435"/>
      <c r="K435"/>
      <c r="L435"/>
      <c r="M435"/>
    </row>
    <row r="436" spans="2:13" s="138" customFormat="1" x14ac:dyDescent="0.2">
      <c r="B436" s="19"/>
      <c r="C436" s="19"/>
      <c r="D436" s="19"/>
      <c r="E436" s="19"/>
      <c r="F436" s="19"/>
      <c r="H436"/>
      <c r="I436"/>
      <c r="J436"/>
      <c r="K436"/>
      <c r="L436"/>
      <c r="M436"/>
    </row>
    <row r="437" spans="2:13" s="138" customFormat="1" x14ac:dyDescent="0.2">
      <c r="B437" s="19"/>
      <c r="C437" s="19"/>
      <c r="D437" s="19"/>
      <c r="E437" s="19"/>
      <c r="F437" s="19"/>
      <c r="H437"/>
      <c r="I437"/>
      <c r="J437"/>
      <c r="K437"/>
      <c r="L437"/>
      <c r="M437"/>
    </row>
    <row r="438" spans="2:13" s="138" customFormat="1" x14ac:dyDescent="0.2">
      <c r="B438" s="19"/>
      <c r="C438" s="19"/>
      <c r="D438" s="19"/>
      <c r="E438" s="19"/>
      <c r="F438" s="19"/>
      <c r="H438"/>
      <c r="I438"/>
      <c r="J438"/>
      <c r="K438"/>
      <c r="L438"/>
      <c r="M438"/>
    </row>
    <row r="439" spans="2:13" s="138" customFormat="1" x14ac:dyDescent="0.2">
      <c r="B439" s="19"/>
      <c r="C439" s="19"/>
      <c r="D439" s="19"/>
      <c r="E439" s="19"/>
      <c r="F439" s="19"/>
      <c r="H439"/>
      <c r="I439"/>
      <c r="J439"/>
      <c r="K439"/>
      <c r="L439"/>
      <c r="M439"/>
    </row>
    <row r="440" spans="2:13" s="138" customFormat="1" x14ac:dyDescent="0.2">
      <c r="B440" s="19"/>
      <c r="C440" s="19"/>
      <c r="D440" s="19"/>
      <c r="E440" s="19"/>
      <c r="F440" s="19"/>
      <c r="H440"/>
      <c r="I440"/>
      <c r="J440"/>
      <c r="K440"/>
      <c r="L440"/>
      <c r="M440"/>
    </row>
    <row r="441" spans="2:13" s="138" customFormat="1" x14ac:dyDescent="0.2">
      <c r="B441" s="19"/>
      <c r="C441" s="19"/>
      <c r="D441" s="19"/>
      <c r="E441" s="19"/>
      <c r="F441" s="19"/>
      <c r="H441"/>
      <c r="I441"/>
      <c r="J441"/>
      <c r="K441"/>
      <c r="L441"/>
      <c r="M441"/>
    </row>
    <row r="442" spans="2:13" s="138" customFormat="1" x14ac:dyDescent="0.2">
      <c r="B442" s="19"/>
      <c r="C442" s="19"/>
      <c r="D442" s="19"/>
      <c r="E442" s="19"/>
      <c r="F442" s="19"/>
      <c r="H442"/>
      <c r="I442"/>
      <c r="J442"/>
      <c r="K442"/>
      <c r="L442"/>
      <c r="M442"/>
    </row>
    <row r="443" spans="2:13" s="138" customFormat="1" x14ac:dyDescent="0.2">
      <c r="B443" s="19"/>
      <c r="C443" s="19"/>
      <c r="D443" s="19"/>
      <c r="E443" s="19"/>
      <c r="F443" s="19"/>
      <c r="H443"/>
      <c r="I443"/>
      <c r="J443"/>
      <c r="K443"/>
      <c r="L443"/>
      <c r="M443"/>
    </row>
    <row r="444" spans="2:13" s="138" customFormat="1" x14ac:dyDescent="0.2">
      <c r="B444" s="19"/>
      <c r="C444" s="19"/>
      <c r="D444" s="19"/>
      <c r="E444" s="19"/>
      <c r="F444" s="19"/>
      <c r="H444"/>
      <c r="I444"/>
      <c r="J444"/>
      <c r="K444"/>
      <c r="L444"/>
      <c r="M444"/>
    </row>
    <row r="445" spans="2:13" s="138" customFormat="1" x14ac:dyDescent="0.2">
      <c r="B445" s="19"/>
      <c r="C445" s="19"/>
      <c r="D445" s="19"/>
      <c r="E445" s="19"/>
      <c r="F445" s="19"/>
      <c r="H445"/>
      <c r="I445"/>
      <c r="J445"/>
      <c r="K445"/>
      <c r="L445"/>
      <c r="M445"/>
    </row>
    <row r="446" spans="2:13" s="138" customFormat="1" x14ac:dyDescent="0.2">
      <c r="B446" s="19"/>
      <c r="C446" s="19"/>
      <c r="D446" s="19"/>
      <c r="E446" s="19"/>
      <c r="F446" s="19"/>
      <c r="H446"/>
      <c r="I446"/>
      <c r="J446"/>
      <c r="K446"/>
      <c r="L446"/>
      <c r="M446"/>
    </row>
    <row r="447" spans="2:13" s="138" customFormat="1" x14ac:dyDescent="0.2">
      <c r="B447" s="19"/>
      <c r="C447" s="19"/>
      <c r="D447" s="19"/>
      <c r="E447" s="19"/>
      <c r="F447" s="19"/>
      <c r="H447"/>
      <c r="I447"/>
      <c r="J447"/>
      <c r="K447"/>
      <c r="L447"/>
      <c r="M447"/>
    </row>
    <row r="448" spans="2:13" s="138" customFormat="1" x14ac:dyDescent="0.2">
      <c r="B448" s="19"/>
      <c r="C448" s="19"/>
      <c r="D448" s="19"/>
      <c r="E448" s="19"/>
      <c r="F448" s="19"/>
      <c r="H448"/>
      <c r="I448"/>
      <c r="J448"/>
      <c r="K448"/>
      <c r="L448"/>
      <c r="M448"/>
    </row>
    <row r="449" spans="2:13" s="138" customFormat="1" x14ac:dyDescent="0.2">
      <c r="B449" s="19"/>
      <c r="C449" s="19"/>
      <c r="D449" s="19"/>
      <c r="E449" s="19"/>
      <c r="F449" s="19"/>
      <c r="H449"/>
      <c r="I449"/>
      <c r="J449"/>
      <c r="K449"/>
      <c r="L449"/>
      <c r="M449"/>
    </row>
    <row r="450" spans="2:13" s="138" customFormat="1" x14ac:dyDescent="0.2">
      <c r="B450" s="19"/>
      <c r="C450" s="19"/>
      <c r="D450" s="19"/>
      <c r="E450" s="19"/>
      <c r="F450" s="19"/>
      <c r="H450"/>
      <c r="I450"/>
      <c r="J450"/>
      <c r="K450"/>
      <c r="L450"/>
      <c r="M450"/>
    </row>
    <row r="451" spans="2:13" s="138" customFormat="1" x14ac:dyDescent="0.2">
      <c r="B451" s="19"/>
      <c r="C451" s="19"/>
      <c r="D451" s="19"/>
      <c r="E451" s="19"/>
      <c r="F451" s="19"/>
      <c r="H451"/>
      <c r="I451"/>
      <c r="J451"/>
      <c r="K451"/>
      <c r="L451"/>
      <c r="M451"/>
    </row>
    <row r="452" spans="2:13" s="138" customFormat="1" x14ac:dyDescent="0.2">
      <c r="B452" s="19"/>
      <c r="C452" s="19"/>
      <c r="D452" s="19"/>
      <c r="E452" s="19"/>
      <c r="F452" s="19"/>
      <c r="H452"/>
      <c r="I452"/>
      <c r="J452"/>
      <c r="K452"/>
      <c r="L452"/>
      <c r="M452"/>
    </row>
    <row r="453" spans="2:13" s="138" customFormat="1" x14ac:dyDescent="0.2">
      <c r="B453" s="19"/>
      <c r="C453" s="19"/>
      <c r="D453" s="19"/>
      <c r="E453" s="19"/>
      <c r="F453" s="19"/>
      <c r="H453"/>
      <c r="I453"/>
      <c r="J453"/>
      <c r="K453"/>
      <c r="L453"/>
      <c r="M453"/>
    </row>
    <row r="454" spans="2:13" s="138" customFormat="1" x14ac:dyDescent="0.2">
      <c r="B454" s="19"/>
      <c r="C454" s="19"/>
      <c r="D454" s="19"/>
      <c r="E454" s="19"/>
      <c r="F454" s="19"/>
      <c r="H454"/>
      <c r="I454"/>
      <c r="J454"/>
      <c r="K454"/>
      <c r="L454"/>
      <c r="M454"/>
    </row>
    <row r="455" spans="2:13" s="138" customFormat="1" x14ac:dyDescent="0.2">
      <c r="B455" s="19"/>
      <c r="C455" s="19"/>
      <c r="D455" s="19"/>
      <c r="E455" s="19"/>
      <c r="F455" s="19"/>
      <c r="H455"/>
      <c r="I455"/>
      <c r="J455"/>
      <c r="K455"/>
      <c r="L455"/>
      <c r="M455"/>
    </row>
    <row r="456" spans="2:13" s="138" customFormat="1" x14ac:dyDescent="0.2">
      <c r="B456" s="19"/>
      <c r="C456" s="19"/>
      <c r="D456" s="19"/>
      <c r="E456" s="19"/>
      <c r="F456" s="19"/>
      <c r="H456"/>
      <c r="I456"/>
      <c r="J456"/>
      <c r="K456"/>
      <c r="L456"/>
      <c r="M456"/>
    </row>
    <row r="457" spans="2:13" s="138" customFormat="1" x14ac:dyDescent="0.2">
      <c r="B457" s="19"/>
      <c r="C457" s="19"/>
      <c r="D457" s="19"/>
      <c r="E457" s="19"/>
      <c r="F457" s="19"/>
      <c r="H457"/>
      <c r="I457"/>
      <c r="J457"/>
      <c r="K457"/>
      <c r="L457"/>
      <c r="M457"/>
    </row>
    <row r="458" spans="2:13" s="138" customFormat="1" x14ac:dyDescent="0.2">
      <c r="B458" s="19"/>
      <c r="C458" s="19"/>
      <c r="D458" s="19"/>
      <c r="E458" s="19"/>
      <c r="F458" s="19"/>
      <c r="H458"/>
      <c r="I458"/>
      <c r="J458"/>
      <c r="K458"/>
      <c r="L458"/>
      <c r="M458"/>
    </row>
    <row r="459" spans="2:13" s="138" customFormat="1" x14ac:dyDescent="0.2">
      <c r="B459" s="19"/>
      <c r="C459" s="19"/>
      <c r="D459" s="19"/>
      <c r="E459" s="19"/>
      <c r="F459" s="19"/>
      <c r="H459"/>
      <c r="I459"/>
      <c r="J459"/>
      <c r="K459"/>
      <c r="L459"/>
      <c r="M459"/>
    </row>
    <row r="460" spans="2:13" s="138" customFormat="1" x14ac:dyDescent="0.2">
      <c r="B460" s="19"/>
      <c r="C460" s="19"/>
      <c r="D460" s="19"/>
      <c r="E460" s="19"/>
      <c r="F460" s="19"/>
      <c r="H460"/>
      <c r="I460"/>
      <c r="J460"/>
      <c r="K460"/>
      <c r="L460"/>
      <c r="M460"/>
    </row>
    <row r="461" spans="2:13" s="138" customFormat="1" x14ac:dyDescent="0.2">
      <c r="B461" s="19"/>
      <c r="C461" s="19"/>
      <c r="D461" s="19"/>
      <c r="E461" s="19"/>
      <c r="F461" s="19"/>
      <c r="H461"/>
      <c r="I461"/>
      <c r="J461"/>
      <c r="K461"/>
      <c r="L461"/>
      <c r="M461"/>
    </row>
    <row r="462" spans="2:13" s="138" customFormat="1" x14ac:dyDescent="0.2">
      <c r="B462" s="19"/>
      <c r="C462" s="19"/>
      <c r="D462" s="19"/>
      <c r="E462" s="19"/>
      <c r="F462" s="19"/>
      <c r="H462"/>
      <c r="I462"/>
      <c r="J462"/>
      <c r="K462"/>
      <c r="L462"/>
      <c r="M462"/>
    </row>
    <row r="463" spans="2:13" s="138" customFormat="1" x14ac:dyDescent="0.2">
      <c r="B463" s="19"/>
      <c r="C463" s="19"/>
      <c r="D463" s="19"/>
      <c r="E463" s="19"/>
      <c r="F463" s="19"/>
      <c r="H463"/>
      <c r="I463"/>
      <c r="J463"/>
      <c r="K463"/>
      <c r="L463"/>
      <c r="M463"/>
    </row>
    <row r="464" spans="2:13" s="138" customFormat="1" x14ac:dyDescent="0.2">
      <c r="B464" s="19"/>
      <c r="C464" s="19"/>
      <c r="D464" s="19"/>
      <c r="E464" s="19"/>
      <c r="F464" s="19"/>
      <c r="H464"/>
      <c r="I464"/>
      <c r="J464"/>
      <c r="K464"/>
      <c r="L464"/>
      <c r="M464"/>
    </row>
    <row r="465" spans="2:13" s="138" customFormat="1" x14ac:dyDescent="0.2">
      <c r="B465" s="19"/>
      <c r="C465" s="19"/>
      <c r="D465" s="19"/>
      <c r="E465" s="19"/>
      <c r="F465" s="19"/>
      <c r="H465"/>
      <c r="I465"/>
      <c r="J465"/>
      <c r="K465"/>
      <c r="L465"/>
      <c r="M465"/>
    </row>
    <row r="466" spans="2:13" s="138" customFormat="1" x14ac:dyDescent="0.2">
      <c r="B466" s="19"/>
      <c r="C466" s="19"/>
      <c r="D466" s="19"/>
      <c r="E466" s="19"/>
      <c r="F466" s="19"/>
      <c r="H466"/>
      <c r="I466"/>
      <c r="J466"/>
      <c r="K466"/>
      <c r="L466"/>
      <c r="M466"/>
    </row>
    <row r="467" spans="2:13" s="138" customFormat="1" x14ac:dyDescent="0.2">
      <c r="B467" s="19"/>
      <c r="C467" s="19"/>
      <c r="D467" s="19"/>
      <c r="E467" s="19"/>
      <c r="F467" s="19"/>
      <c r="H467"/>
      <c r="I467"/>
      <c r="J467"/>
      <c r="K467"/>
      <c r="L467"/>
      <c r="M467"/>
    </row>
    <row r="468" spans="2:13" s="138" customFormat="1" x14ac:dyDescent="0.2">
      <c r="B468" s="19"/>
      <c r="C468" s="19"/>
      <c r="D468" s="19"/>
      <c r="E468" s="19"/>
      <c r="F468" s="19"/>
      <c r="H468"/>
      <c r="I468"/>
      <c r="J468"/>
      <c r="K468"/>
      <c r="L468"/>
      <c r="M468"/>
    </row>
    <row r="469" spans="2:13" s="138" customFormat="1" x14ac:dyDescent="0.2">
      <c r="B469" s="19"/>
      <c r="C469" s="19"/>
      <c r="D469" s="19"/>
      <c r="E469" s="19"/>
      <c r="F469" s="19"/>
      <c r="H469"/>
      <c r="I469"/>
      <c r="J469"/>
      <c r="K469"/>
      <c r="L469"/>
      <c r="M469"/>
    </row>
    <row r="470" spans="2:13" s="138" customFormat="1" x14ac:dyDescent="0.2">
      <c r="B470" s="19"/>
      <c r="C470" s="19"/>
      <c r="D470" s="19"/>
      <c r="E470" s="19"/>
      <c r="F470" s="19"/>
      <c r="H470"/>
      <c r="I470"/>
      <c r="J470"/>
      <c r="K470"/>
      <c r="L470"/>
      <c r="M470"/>
    </row>
    <row r="471" spans="2:13" s="138" customFormat="1" x14ac:dyDescent="0.2">
      <c r="B471" s="19"/>
      <c r="C471" s="19"/>
      <c r="D471" s="19"/>
      <c r="E471" s="19"/>
      <c r="F471" s="19"/>
      <c r="H471"/>
      <c r="I471"/>
      <c r="J471"/>
      <c r="K471"/>
      <c r="L471"/>
      <c r="M471"/>
    </row>
    <row r="472" spans="2:13" s="138" customFormat="1" x14ac:dyDescent="0.2">
      <c r="B472" s="19"/>
      <c r="C472" s="19"/>
      <c r="D472" s="19"/>
      <c r="E472" s="19"/>
      <c r="F472" s="19"/>
      <c r="H472"/>
      <c r="I472"/>
      <c r="J472"/>
      <c r="K472"/>
      <c r="L472"/>
      <c r="M472"/>
    </row>
    <row r="473" spans="2:13" s="138" customFormat="1" x14ac:dyDescent="0.2">
      <c r="B473" s="19"/>
      <c r="C473" s="19"/>
      <c r="D473" s="19"/>
      <c r="E473" s="19"/>
      <c r="F473" s="19"/>
      <c r="H473"/>
      <c r="I473"/>
      <c r="J473"/>
      <c r="K473"/>
      <c r="L473"/>
      <c r="M473"/>
    </row>
    <row r="474" spans="2:13" s="138" customFormat="1" x14ac:dyDescent="0.2">
      <c r="B474" s="19"/>
      <c r="C474" s="19"/>
      <c r="D474" s="19"/>
      <c r="E474" s="19"/>
      <c r="F474" s="19"/>
      <c r="H474"/>
      <c r="I474"/>
      <c r="J474"/>
      <c r="K474"/>
      <c r="L474"/>
      <c r="M474"/>
    </row>
    <row r="475" spans="2:13" s="138" customFormat="1" x14ac:dyDescent="0.2">
      <c r="B475" s="19"/>
      <c r="C475" s="19"/>
      <c r="D475" s="19"/>
      <c r="E475" s="19"/>
      <c r="F475" s="19"/>
      <c r="H475"/>
      <c r="I475"/>
      <c r="J475"/>
      <c r="K475"/>
      <c r="L475"/>
      <c r="M475"/>
    </row>
    <row r="476" spans="2:13" s="138" customFormat="1" x14ac:dyDescent="0.2">
      <c r="B476" s="19"/>
      <c r="C476" s="19"/>
      <c r="D476" s="19"/>
      <c r="E476" s="19"/>
      <c r="F476" s="19"/>
      <c r="H476"/>
      <c r="I476"/>
      <c r="J476"/>
      <c r="K476"/>
      <c r="L476"/>
      <c r="M476"/>
    </row>
    <row r="477" spans="2:13" s="138" customFormat="1" x14ac:dyDescent="0.2">
      <c r="B477" s="19"/>
      <c r="C477" s="19"/>
      <c r="D477" s="19"/>
      <c r="E477" s="19"/>
      <c r="F477" s="19"/>
      <c r="H477"/>
      <c r="I477"/>
      <c r="J477"/>
      <c r="K477"/>
      <c r="L477"/>
      <c r="M477"/>
    </row>
    <row r="478" spans="2:13" s="138" customFormat="1" x14ac:dyDescent="0.2">
      <c r="B478" s="19"/>
      <c r="C478" s="19"/>
      <c r="D478" s="19"/>
      <c r="E478" s="19"/>
      <c r="F478" s="19"/>
      <c r="H478"/>
      <c r="I478"/>
      <c r="J478"/>
      <c r="K478"/>
      <c r="L478"/>
      <c r="M478"/>
    </row>
    <row r="479" spans="2:13" s="138" customFormat="1" x14ac:dyDescent="0.2">
      <c r="B479" s="19"/>
      <c r="C479" s="19"/>
      <c r="D479" s="19"/>
      <c r="E479" s="19"/>
      <c r="F479" s="19"/>
      <c r="H479"/>
      <c r="I479"/>
      <c r="J479"/>
      <c r="K479"/>
      <c r="L479"/>
      <c r="M479"/>
    </row>
    <row r="480" spans="2:13" s="138" customFormat="1" x14ac:dyDescent="0.2">
      <c r="B480" s="19"/>
      <c r="C480" s="19"/>
      <c r="D480" s="19"/>
      <c r="E480" s="19"/>
      <c r="F480" s="19"/>
      <c r="H480"/>
      <c r="I480"/>
      <c r="J480"/>
      <c r="K480"/>
      <c r="L480"/>
      <c r="M480"/>
    </row>
    <row r="481" spans="2:13" s="138" customFormat="1" x14ac:dyDescent="0.2">
      <c r="B481" s="19"/>
      <c r="C481" s="19"/>
      <c r="D481" s="19"/>
      <c r="E481" s="19"/>
      <c r="F481" s="19"/>
      <c r="H481"/>
      <c r="I481"/>
      <c r="J481"/>
      <c r="K481"/>
      <c r="L481"/>
      <c r="M481"/>
    </row>
    <row r="482" spans="2:13" s="138" customFormat="1" x14ac:dyDescent="0.2">
      <c r="B482" s="19"/>
      <c r="C482" s="19"/>
      <c r="D482" s="19"/>
      <c r="E482" s="19"/>
      <c r="F482" s="19"/>
      <c r="H482"/>
      <c r="I482"/>
      <c r="J482"/>
      <c r="K482"/>
      <c r="L482"/>
      <c r="M482"/>
    </row>
    <row r="483" spans="2:13" s="138" customFormat="1" x14ac:dyDescent="0.2">
      <c r="B483" s="19"/>
      <c r="C483" s="19"/>
      <c r="D483" s="19"/>
      <c r="E483" s="19"/>
      <c r="F483" s="19"/>
      <c r="H483"/>
      <c r="I483"/>
      <c r="J483"/>
      <c r="K483"/>
      <c r="L483"/>
      <c r="M483"/>
    </row>
    <row r="484" spans="2:13" s="138" customFormat="1" x14ac:dyDescent="0.2">
      <c r="B484" s="19"/>
      <c r="C484" s="19"/>
      <c r="D484" s="19"/>
      <c r="E484" s="19"/>
      <c r="F484" s="19"/>
      <c r="H484"/>
      <c r="I484"/>
      <c r="J484"/>
      <c r="K484"/>
      <c r="L484"/>
      <c r="M484"/>
    </row>
    <row r="485" spans="2:13" s="138" customFormat="1" x14ac:dyDescent="0.2">
      <c r="B485" s="19"/>
      <c r="C485" s="19"/>
      <c r="D485" s="19"/>
      <c r="E485" s="19"/>
      <c r="F485" s="19"/>
      <c r="H485"/>
      <c r="I485"/>
      <c r="J485"/>
      <c r="K485"/>
      <c r="L485"/>
      <c r="M485"/>
    </row>
    <row r="486" spans="2:13" s="138" customFormat="1" x14ac:dyDescent="0.2">
      <c r="B486" s="19"/>
      <c r="C486" s="19"/>
      <c r="D486" s="19"/>
      <c r="E486" s="19"/>
      <c r="F486" s="19"/>
      <c r="H486"/>
      <c r="I486"/>
      <c r="J486"/>
      <c r="K486"/>
      <c r="L486"/>
      <c r="M486"/>
    </row>
    <row r="487" spans="2:13" s="138" customFormat="1" x14ac:dyDescent="0.2">
      <c r="B487" s="19"/>
      <c r="C487" s="19"/>
      <c r="D487" s="19"/>
      <c r="E487" s="19"/>
      <c r="F487" s="19"/>
      <c r="H487"/>
      <c r="I487"/>
      <c r="J487"/>
      <c r="K487"/>
      <c r="L487"/>
      <c r="M487"/>
    </row>
    <row r="488" spans="2:13" s="138" customFormat="1" x14ac:dyDescent="0.2">
      <c r="B488" s="19"/>
      <c r="C488" s="19"/>
      <c r="D488" s="19"/>
      <c r="E488" s="19"/>
      <c r="F488" s="19"/>
      <c r="H488"/>
      <c r="I488"/>
      <c r="J488"/>
      <c r="K488"/>
      <c r="L488"/>
      <c r="M488"/>
    </row>
    <row r="489" spans="2:13" s="138" customFormat="1" x14ac:dyDescent="0.2">
      <c r="B489" s="19"/>
      <c r="C489" s="19"/>
      <c r="D489" s="19"/>
      <c r="E489" s="19"/>
      <c r="F489" s="19"/>
      <c r="H489"/>
      <c r="I489"/>
      <c r="J489"/>
      <c r="K489"/>
      <c r="L489"/>
      <c r="M489"/>
    </row>
    <row r="490" spans="2:13" s="138" customFormat="1" x14ac:dyDescent="0.2">
      <c r="B490" s="19"/>
      <c r="C490" s="19"/>
      <c r="D490" s="19"/>
      <c r="E490" s="19"/>
      <c r="F490" s="19"/>
      <c r="H490"/>
      <c r="I490"/>
      <c r="J490"/>
      <c r="K490"/>
      <c r="L490"/>
      <c r="M490"/>
    </row>
    <row r="491" spans="2:13" s="138" customFormat="1" x14ac:dyDescent="0.2">
      <c r="B491" s="19"/>
      <c r="C491" s="19"/>
      <c r="D491" s="19"/>
      <c r="E491" s="19"/>
      <c r="F491" s="19"/>
      <c r="H491"/>
      <c r="I491"/>
      <c r="J491"/>
      <c r="K491"/>
      <c r="L491"/>
      <c r="M491"/>
    </row>
    <row r="492" spans="2:13" s="138" customFormat="1" x14ac:dyDescent="0.2">
      <c r="B492" s="19"/>
      <c r="C492" s="19"/>
      <c r="D492" s="19"/>
      <c r="E492" s="19"/>
      <c r="F492" s="19"/>
      <c r="H492"/>
      <c r="I492"/>
      <c r="J492"/>
      <c r="K492"/>
      <c r="L492"/>
      <c r="M492"/>
    </row>
    <row r="493" spans="2:13" s="138" customFormat="1" x14ac:dyDescent="0.2">
      <c r="B493" s="19"/>
      <c r="C493" s="19"/>
      <c r="D493" s="19"/>
      <c r="E493" s="19"/>
      <c r="F493" s="19"/>
      <c r="H493"/>
      <c r="I493"/>
      <c r="J493"/>
      <c r="K493"/>
      <c r="L493"/>
      <c r="M493"/>
    </row>
    <row r="494" spans="2:13" s="138" customFormat="1" x14ac:dyDescent="0.2">
      <c r="B494" s="19"/>
      <c r="C494" s="19"/>
      <c r="D494" s="19"/>
      <c r="E494" s="19"/>
      <c r="F494" s="19"/>
      <c r="H494"/>
      <c r="I494"/>
      <c r="J494"/>
      <c r="K494"/>
      <c r="L494"/>
      <c r="M494"/>
    </row>
    <row r="495" spans="2:13" s="138" customFormat="1" x14ac:dyDescent="0.2">
      <c r="B495" s="19"/>
      <c r="C495" s="19"/>
      <c r="D495" s="19"/>
      <c r="E495" s="19"/>
      <c r="F495" s="19"/>
      <c r="H495"/>
      <c r="I495"/>
      <c r="J495"/>
      <c r="K495"/>
      <c r="L495"/>
      <c r="M495"/>
    </row>
    <row r="496" spans="2:13" s="138" customFormat="1" x14ac:dyDescent="0.2">
      <c r="B496" s="19"/>
      <c r="C496" s="19"/>
      <c r="D496" s="19"/>
      <c r="E496" s="19"/>
      <c r="F496" s="19"/>
      <c r="H496"/>
      <c r="I496"/>
      <c r="J496"/>
      <c r="K496"/>
      <c r="L496"/>
      <c r="M496"/>
    </row>
    <row r="497" spans="2:13" s="138" customFormat="1" x14ac:dyDescent="0.2">
      <c r="B497" s="19"/>
      <c r="C497" s="19"/>
      <c r="D497" s="19"/>
      <c r="E497" s="19"/>
      <c r="F497" s="19"/>
      <c r="H497"/>
      <c r="I497"/>
      <c r="J497"/>
      <c r="K497"/>
      <c r="L497"/>
      <c r="M497"/>
    </row>
    <row r="498" spans="2:13" s="138" customFormat="1" x14ac:dyDescent="0.2">
      <c r="B498" s="19"/>
      <c r="C498" s="19"/>
      <c r="D498" s="19"/>
      <c r="E498" s="19"/>
      <c r="F498" s="19"/>
      <c r="H498"/>
      <c r="I498"/>
      <c r="J498"/>
      <c r="K498"/>
      <c r="L498"/>
      <c r="M498"/>
    </row>
    <row r="499" spans="2:13" s="138" customFormat="1" x14ac:dyDescent="0.2">
      <c r="B499" s="19"/>
      <c r="C499" s="19"/>
      <c r="D499" s="19"/>
      <c r="E499" s="19"/>
      <c r="F499" s="19"/>
      <c r="H499"/>
      <c r="I499"/>
      <c r="J499"/>
      <c r="K499"/>
      <c r="L499"/>
      <c r="M499"/>
    </row>
    <row r="500" spans="2:13" s="138" customFormat="1" x14ac:dyDescent="0.2">
      <c r="B500" s="19"/>
      <c r="C500" s="19"/>
      <c r="D500" s="19"/>
      <c r="E500" s="19"/>
      <c r="F500" s="19"/>
      <c r="H500"/>
      <c r="I500"/>
      <c r="J500"/>
      <c r="K500"/>
      <c r="L500"/>
      <c r="M500"/>
    </row>
    <row r="501" spans="2:13" s="138" customFormat="1" x14ac:dyDescent="0.2">
      <c r="B501" s="19"/>
      <c r="C501" s="19"/>
      <c r="D501" s="19"/>
      <c r="E501" s="19"/>
      <c r="F501" s="19"/>
      <c r="H501"/>
      <c r="I501"/>
      <c r="J501"/>
      <c r="K501"/>
      <c r="L501"/>
      <c r="M501"/>
    </row>
    <row r="502" spans="2:13" s="138" customFormat="1" x14ac:dyDescent="0.2">
      <c r="B502" s="19"/>
      <c r="C502" s="19"/>
      <c r="D502" s="19"/>
      <c r="E502" s="19"/>
      <c r="F502" s="19"/>
      <c r="H502"/>
      <c r="I502"/>
      <c r="J502"/>
      <c r="K502"/>
      <c r="L502"/>
      <c r="M502"/>
    </row>
    <row r="503" spans="2:13" s="138" customFormat="1" x14ac:dyDescent="0.2">
      <c r="B503" s="19"/>
      <c r="C503" s="19"/>
      <c r="D503" s="19"/>
      <c r="E503" s="19"/>
      <c r="F503" s="19"/>
      <c r="H503"/>
      <c r="I503"/>
      <c r="J503"/>
      <c r="K503"/>
      <c r="L503"/>
      <c r="M503"/>
    </row>
    <row r="504" spans="2:13" s="138" customFormat="1" x14ac:dyDescent="0.2">
      <c r="B504" s="19"/>
      <c r="C504" s="19"/>
      <c r="D504" s="19"/>
      <c r="E504" s="19"/>
      <c r="F504" s="19"/>
      <c r="H504"/>
      <c r="I504"/>
      <c r="J504"/>
      <c r="K504"/>
      <c r="L504"/>
      <c r="M504"/>
    </row>
    <row r="505" spans="2:13" s="138" customFormat="1" x14ac:dyDescent="0.2">
      <c r="B505" s="19"/>
      <c r="C505" s="19"/>
      <c r="D505" s="19"/>
      <c r="E505" s="19"/>
      <c r="F505" s="19"/>
      <c r="H505"/>
      <c r="I505"/>
      <c r="J505"/>
      <c r="K505"/>
      <c r="L505"/>
      <c r="M505"/>
    </row>
    <row r="506" spans="2:13" s="138" customFormat="1" x14ac:dyDescent="0.2">
      <c r="B506" s="19"/>
      <c r="C506" s="19"/>
      <c r="D506" s="19"/>
      <c r="E506" s="19"/>
      <c r="F506" s="19"/>
      <c r="H506"/>
      <c r="I506"/>
      <c r="J506"/>
      <c r="K506"/>
      <c r="L506"/>
      <c r="M506"/>
    </row>
    <row r="507" spans="2:13" s="138" customFormat="1" x14ac:dyDescent="0.2">
      <c r="B507" s="19"/>
      <c r="C507" s="19"/>
      <c r="D507" s="19"/>
      <c r="E507" s="19"/>
      <c r="F507" s="19"/>
      <c r="H507"/>
      <c r="I507"/>
      <c r="J507"/>
      <c r="K507"/>
      <c r="L507"/>
      <c r="M507"/>
    </row>
    <row r="508" spans="2:13" s="138" customFormat="1" x14ac:dyDescent="0.2">
      <c r="B508" s="19"/>
      <c r="C508" s="19"/>
      <c r="D508" s="19"/>
      <c r="E508" s="19"/>
      <c r="F508" s="19"/>
      <c r="H508"/>
      <c r="I508"/>
      <c r="J508"/>
      <c r="K508"/>
      <c r="L508"/>
      <c r="M508"/>
    </row>
    <row r="509" spans="2:13" s="138" customFormat="1" x14ac:dyDescent="0.2">
      <c r="B509" s="19"/>
      <c r="C509" s="19"/>
      <c r="D509" s="19"/>
      <c r="E509" s="19"/>
      <c r="F509" s="19"/>
      <c r="H509"/>
      <c r="I509"/>
      <c r="J509"/>
      <c r="K509"/>
      <c r="L509"/>
      <c r="M509"/>
    </row>
    <row r="510" spans="2:13" s="138" customFormat="1" x14ac:dyDescent="0.2">
      <c r="B510" s="19"/>
      <c r="C510" s="19"/>
      <c r="D510" s="19"/>
      <c r="E510" s="19"/>
      <c r="F510" s="19"/>
      <c r="H510"/>
      <c r="I510"/>
      <c r="J510"/>
      <c r="K510"/>
      <c r="L510"/>
      <c r="M510"/>
    </row>
    <row r="511" spans="2:13" s="138" customFormat="1" x14ac:dyDescent="0.2">
      <c r="B511" s="19"/>
      <c r="C511" s="19"/>
      <c r="D511" s="19"/>
      <c r="E511" s="19"/>
      <c r="F511" s="19"/>
      <c r="H511"/>
      <c r="I511"/>
      <c r="J511"/>
      <c r="K511"/>
      <c r="L511"/>
      <c r="M511"/>
    </row>
    <row r="512" spans="2:13" s="138" customFormat="1" x14ac:dyDescent="0.2">
      <c r="B512" s="19"/>
      <c r="C512" s="19"/>
      <c r="D512" s="19"/>
      <c r="E512" s="19"/>
      <c r="F512" s="19"/>
      <c r="H512"/>
      <c r="I512"/>
      <c r="J512"/>
      <c r="K512"/>
      <c r="L512"/>
      <c r="M512"/>
    </row>
    <row r="513" spans="2:13" s="138" customFormat="1" x14ac:dyDescent="0.2">
      <c r="B513" s="19"/>
      <c r="C513" s="19"/>
      <c r="D513" s="19"/>
      <c r="E513" s="19"/>
      <c r="F513" s="19"/>
      <c r="H513"/>
      <c r="I513"/>
      <c r="J513"/>
      <c r="K513"/>
      <c r="L513"/>
      <c r="M513"/>
    </row>
    <row r="514" spans="2:13" s="138" customFormat="1" x14ac:dyDescent="0.2">
      <c r="B514" s="19"/>
      <c r="C514" s="19"/>
      <c r="D514" s="19"/>
      <c r="E514" s="19"/>
      <c r="F514" s="19"/>
      <c r="H514"/>
      <c r="I514"/>
      <c r="J514"/>
      <c r="K514"/>
      <c r="L514"/>
      <c r="M514"/>
    </row>
    <row r="515" spans="2:13" s="138" customFormat="1" x14ac:dyDescent="0.2">
      <c r="B515" s="19"/>
      <c r="C515" s="19"/>
      <c r="D515" s="19"/>
      <c r="E515" s="19"/>
      <c r="F515" s="19"/>
      <c r="H515"/>
      <c r="I515"/>
      <c r="J515"/>
      <c r="K515"/>
      <c r="L515"/>
      <c r="M515"/>
    </row>
    <row r="516" spans="2:13" s="138" customFormat="1" x14ac:dyDescent="0.2">
      <c r="B516" s="19"/>
      <c r="C516" s="19"/>
      <c r="D516" s="19"/>
      <c r="E516" s="19"/>
      <c r="F516" s="19"/>
      <c r="H516"/>
      <c r="I516"/>
      <c r="J516"/>
      <c r="K516"/>
      <c r="L516"/>
      <c r="M516"/>
    </row>
    <row r="517" spans="2:13" s="138" customFormat="1" x14ac:dyDescent="0.2">
      <c r="B517" s="19"/>
      <c r="C517" s="19"/>
      <c r="D517" s="19"/>
      <c r="E517" s="19"/>
      <c r="F517" s="19"/>
      <c r="H517"/>
      <c r="I517"/>
      <c r="J517"/>
      <c r="K517"/>
      <c r="L517"/>
      <c r="M517"/>
    </row>
    <row r="518" spans="2:13" s="138" customFormat="1" x14ac:dyDescent="0.2">
      <c r="B518" s="19"/>
      <c r="C518" s="19"/>
      <c r="D518" s="19"/>
      <c r="E518" s="19"/>
      <c r="F518" s="19"/>
      <c r="H518"/>
      <c r="I518"/>
      <c r="J518"/>
      <c r="K518"/>
      <c r="L518"/>
      <c r="M518"/>
    </row>
    <row r="519" spans="2:13" s="138" customFormat="1" x14ac:dyDescent="0.2">
      <c r="B519" s="19"/>
      <c r="C519" s="19"/>
      <c r="D519" s="19"/>
      <c r="E519" s="19"/>
      <c r="F519" s="19"/>
      <c r="H519"/>
      <c r="I519"/>
      <c r="J519"/>
      <c r="K519"/>
      <c r="L519"/>
      <c r="M519"/>
    </row>
    <row r="520" spans="2:13" s="138" customFormat="1" x14ac:dyDescent="0.2">
      <c r="B520" s="19"/>
      <c r="C520" s="19"/>
      <c r="D520" s="19"/>
      <c r="E520" s="19"/>
      <c r="F520" s="19"/>
      <c r="H520"/>
      <c r="I520"/>
      <c r="J520"/>
      <c r="K520"/>
      <c r="L520"/>
      <c r="M520"/>
    </row>
    <row r="521" spans="2:13" s="138" customFormat="1" x14ac:dyDescent="0.2">
      <c r="B521" s="19"/>
      <c r="C521" s="19"/>
      <c r="D521" s="19"/>
      <c r="E521" s="19"/>
      <c r="F521" s="19"/>
      <c r="H521"/>
      <c r="I521"/>
      <c r="J521"/>
      <c r="K521"/>
      <c r="L521"/>
      <c r="M521"/>
    </row>
    <row r="522" spans="2:13" s="138" customFormat="1" x14ac:dyDescent="0.2">
      <c r="B522" s="19"/>
      <c r="C522" s="19"/>
      <c r="D522" s="19"/>
      <c r="E522" s="19"/>
      <c r="F522" s="19"/>
      <c r="H522"/>
      <c r="I522"/>
      <c r="J522"/>
      <c r="K522"/>
      <c r="L522"/>
      <c r="M522"/>
    </row>
    <row r="523" spans="2:13" s="138" customFormat="1" x14ac:dyDescent="0.2">
      <c r="B523" s="19"/>
      <c r="C523" s="19"/>
      <c r="D523" s="19"/>
      <c r="E523" s="19"/>
      <c r="F523" s="19"/>
      <c r="H523"/>
      <c r="I523"/>
      <c r="J523"/>
      <c r="K523"/>
      <c r="L523"/>
      <c r="M523"/>
    </row>
    <row r="524" spans="2:13" s="138" customFormat="1" x14ac:dyDescent="0.2">
      <c r="B524" s="19"/>
      <c r="C524" s="19"/>
      <c r="D524" s="19"/>
      <c r="E524" s="19"/>
      <c r="F524" s="19"/>
      <c r="H524"/>
      <c r="I524"/>
      <c r="J524"/>
      <c r="K524"/>
      <c r="L524"/>
      <c r="M524"/>
    </row>
    <row r="525" spans="2:13" s="138" customFormat="1" x14ac:dyDescent="0.2">
      <c r="B525" s="19"/>
      <c r="C525" s="19"/>
      <c r="D525" s="19"/>
      <c r="E525" s="19"/>
      <c r="F525" s="19"/>
      <c r="H525"/>
      <c r="I525"/>
      <c r="J525"/>
      <c r="K525"/>
      <c r="L525"/>
      <c r="M525"/>
    </row>
    <row r="526" spans="2:13" s="138" customFormat="1" x14ac:dyDescent="0.2">
      <c r="B526" s="19"/>
      <c r="C526" s="19"/>
      <c r="D526" s="19"/>
      <c r="E526" s="19"/>
      <c r="F526" s="19"/>
      <c r="H526"/>
      <c r="I526"/>
      <c r="J526"/>
      <c r="K526"/>
      <c r="L526"/>
      <c r="M526"/>
    </row>
    <row r="527" spans="2:13" s="138" customFormat="1" x14ac:dyDescent="0.2">
      <c r="B527" s="19"/>
      <c r="C527" s="19"/>
      <c r="D527" s="19"/>
      <c r="E527" s="19"/>
      <c r="F527" s="19"/>
      <c r="H527"/>
      <c r="I527"/>
      <c r="J527"/>
      <c r="K527"/>
      <c r="L527"/>
      <c r="M527"/>
    </row>
    <row r="528" spans="2:13" s="138" customFormat="1" x14ac:dyDescent="0.2">
      <c r="B528" s="19"/>
      <c r="C528" s="19"/>
      <c r="D528" s="19"/>
      <c r="E528" s="19"/>
      <c r="F528" s="19"/>
      <c r="H528"/>
      <c r="I528"/>
      <c r="J528"/>
      <c r="K528"/>
      <c r="L528"/>
      <c r="M528"/>
    </row>
    <row r="529" spans="2:13" s="138" customFormat="1" x14ac:dyDescent="0.2">
      <c r="B529" s="19"/>
      <c r="C529" s="19"/>
      <c r="D529" s="19"/>
      <c r="E529" s="19"/>
      <c r="F529" s="19"/>
      <c r="H529"/>
      <c r="I529"/>
      <c r="J529"/>
      <c r="K529"/>
      <c r="L529"/>
      <c r="M529"/>
    </row>
    <row r="530" spans="2:13" s="138" customFormat="1" x14ac:dyDescent="0.2">
      <c r="B530" s="19"/>
      <c r="C530" s="19"/>
      <c r="D530" s="19"/>
      <c r="E530" s="19"/>
      <c r="F530" s="19"/>
      <c r="H530"/>
      <c r="I530"/>
      <c r="J530"/>
      <c r="K530"/>
      <c r="L530"/>
      <c r="M530"/>
    </row>
    <row r="531" spans="2:13" s="138" customFormat="1" x14ac:dyDescent="0.2">
      <c r="B531" s="19"/>
      <c r="C531" s="19"/>
      <c r="D531" s="19"/>
      <c r="E531" s="19"/>
      <c r="F531" s="19"/>
      <c r="H531"/>
      <c r="I531"/>
      <c r="J531"/>
      <c r="K531"/>
      <c r="L531"/>
      <c r="M531"/>
    </row>
    <row r="532" spans="2:13" s="138" customFormat="1" x14ac:dyDescent="0.2">
      <c r="B532" s="19"/>
      <c r="C532" s="19"/>
      <c r="D532" s="19"/>
      <c r="E532" s="19"/>
      <c r="F532" s="19"/>
      <c r="H532"/>
      <c r="I532"/>
      <c r="J532"/>
      <c r="K532"/>
      <c r="L532"/>
      <c r="M532"/>
    </row>
    <row r="533" spans="2:13" s="138" customFormat="1" x14ac:dyDescent="0.2">
      <c r="B533" s="19"/>
      <c r="C533" s="19"/>
      <c r="D533" s="19"/>
      <c r="E533" s="19"/>
      <c r="F533" s="19"/>
      <c r="H533"/>
      <c r="I533"/>
      <c r="J533"/>
      <c r="K533"/>
      <c r="L533"/>
      <c r="M533"/>
    </row>
    <row r="534" spans="2:13" s="138" customFormat="1" x14ac:dyDescent="0.2">
      <c r="B534" s="19"/>
      <c r="C534" s="19"/>
      <c r="D534" s="19"/>
      <c r="E534" s="19"/>
      <c r="F534" s="19"/>
      <c r="H534"/>
      <c r="I534"/>
      <c r="J534"/>
      <c r="K534"/>
      <c r="L534"/>
      <c r="M534"/>
    </row>
    <row r="535" spans="2:13" s="138" customFormat="1" x14ac:dyDescent="0.2">
      <c r="B535" s="19"/>
      <c r="C535" s="19"/>
      <c r="D535" s="19"/>
      <c r="E535" s="19"/>
      <c r="F535" s="19"/>
      <c r="H535"/>
      <c r="I535"/>
      <c r="J535"/>
      <c r="K535"/>
      <c r="L535"/>
      <c r="M535"/>
    </row>
    <row r="536" spans="2:13" s="138" customFormat="1" x14ac:dyDescent="0.2">
      <c r="B536" s="19"/>
      <c r="C536" s="19"/>
      <c r="D536" s="19"/>
      <c r="E536" s="19"/>
      <c r="F536" s="19"/>
      <c r="H536"/>
      <c r="I536"/>
      <c r="J536"/>
      <c r="K536"/>
      <c r="L536"/>
      <c r="M536"/>
    </row>
    <row r="537" spans="2:13" s="138" customFormat="1" x14ac:dyDescent="0.2">
      <c r="B537" s="19"/>
      <c r="C537" s="19"/>
      <c r="D537" s="19"/>
      <c r="E537" s="19"/>
      <c r="F537" s="19"/>
      <c r="H537"/>
      <c r="I537"/>
      <c r="J537"/>
      <c r="K537"/>
      <c r="L537"/>
      <c r="M537"/>
    </row>
    <row r="538" spans="2:13" s="138" customFormat="1" x14ac:dyDescent="0.2">
      <c r="B538" s="19"/>
      <c r="C538" s="19"/>
      <c r="D538" s="19"/>
      <c r="E538" s="19"/>
      <c r="F538" s="19"/>
      <c r="H538"/>
      <c r="I538"/>
      <c r="J538"/>
      <c r="K538"/>
      <c r="L538"/>
      <c r="M538"/>
    </row>
    <row r="539" spans="2:13" s="138" customFormat="1" x14ac:dyDescent="0.2">
      <c r="B539" s="19"/>
      <c r="C539" s="19"/>
      <c r="D539" s="19"/>
      <c r="E539" s="19"/>
      <c r="F539" s="19"/>
      <c r="H539"/>
      <c r="I539"/>
      <c r="J539"/>
      <c r="K539"/>
      <c r="L539"/>
      <c r="M539"/>
    </row>
    <row r="540" spans="2:13" s="138" customFormat="1" x14ac:dyDescent="0.2">
      <c r="B540" s="19"/>
      <c r="C540" s="19"/>
      <c r="D540" s="19"/>
      <c r="E540" s="19"/>
      <c r="F540" s="19"/>
      <c r="H540"/>
      <c r="I540"/>
      <c r="J540"/>
      <c r="K540"/>
      <c r="L540"/>
      <c r="M540"/>
    </row>
    <row r="541" spans="2:13" s="138" customFormat="1" x14ac:dyDescent="0.2">
      <c r="B541" s="19"/>
      <c r="C541" s="19"/>
      <c r="D541" s="19"/>
      <c r="E541" s="19"/>
      <c r="F541" s="19"/>
      <c r="H541"/>
      <c r="I541"/>
      <c r="J541"/>
      <c r="K541"/>
      <c r="L541"/>
      <c r="M541"/>
    </row>
    <row r="542" spans="2:13" s="138" customFormat="1" x14ac:dyDescent="0.2">
      <c r="B542" s="19"/>
      <c r="C542" s="19"/>
      <c r="D542" s="19"/>
      <c r="E542" s="19"/>
      <c r="F542" s="19"/>
      <c r="H542"/>
      <c r="I542"/>
      <c r="J542"/>
      <c r="K542"/>
      <c r="L542"/>
      <c r="M542"/>
    </row>
    <row r="543" spans="2:13" s="138" customFormat="1" x14ac:dyDescent="0.2">
      <c r="B543" s="19"/>
      <c r="C543" s="19"/>
      <c r="D543" s="19"/>
      <c r="E543" s="19"/>
      <c r="F543" s="19"/>
      <c r="H543"/>
      <c r="I543"/>
      <c r="J543"/>
      <c r="K543"/>
      <c r="L543"/>
      <c r="M543"/>
    </row>
    <row r="544" spans="2:13" s="138" customFormat="1" x14ac:dyDescent="0.2">
      <c r="B544" s="19"/>
      <c r="C544" s="19"/>
      <c r="D544" s="19"/>
      <c r="E544" s="19"/>
      <c r="F544" s="19"/>
      <c r="H544"/>
      <c r="I544"/>
      <c r="J544"/>
      <c r="K544"/>
      <c r="L544"/>
      <c r="M544"/>
    </row>
    <row r="545" spans="2:13" s="138" customFormat="1" x14ac:dyDescent="0.2">
      <c r="B545" s="19"/>
      <c r="C545" s="19"/>
      <c r="D545" s="19"/>
      <c r="E545" s="19"/>
      <c r="F545" s="19"/>
      <c r="H545"/>
      <c r="I545"/>
      <c r="J545"/>
      <c r="K545"/>
      <c r="L545"/>
      <c r="M545"/>
    </row>
    <row r="546" spans="2:13" s="138" customFormat="1" x14ac:dyDescent="0.2">
      <c r="B546" s="19"/>
      <c r="C546" s="19"/>
      <c r="D546" s="19"/>
      <c r="E546" s="19"/>
      <c r="F546" s="19"/>
      <c r="H546"/>
      <c r="I546"/>
      <c r="J546"/>
      <c r="K546"/>
      <c r="L546"/>
      <c r="M546"/>
    </row>
    <row r="547" spans="2:13" s="138" customFormat="1" x14ac:dyDescent="0.2">
      <c r="B547" s="19"/>
      <c r="C547" s="19"/>
      <c r="D547" s="19"/>
      <c r="E547" s="19"/>
      <c r="F547" s="19"/>
      <c r="H547"/>
      <c r="I547"/>
      <c r="J547"/>
      <c r="K547"/>
      <c r="L547"/>
      <c r="M547"/>
    </row>
    <row r="548" spans="2:13" s="138" customFormat="1" x14ac:dyDescent="0.2">
      <c r="B548" s="19"/>
      <c r="C548" s="19"/>
      <c r="D548" s="19"/>
      <c r="E548" s="19"/>
      <c r="F548" s="19"/>
      <c r="H548"/>
      <c r="I548"/>
      <c r="J548"/>
      <c r="K548"/>
      <c r="L548"/>
      <c r="M548"/>
    </row>
    <row r="549" spans="2:13" s="138" customFormat="1" x14ac:dyDescent="0.2">
      <c r="B549" s="19"/>
      <c r="C549" s="19"/>
      <c r="D549" s="19"/>
      <c r="E549" s="19"/>
      <c r="F549" s="19"/>
      <c r="H549"/>
      <c r="I549"/>
      <c r="J549"/>
      <c r="K549"/>
      <c r="L549"/>
      <c r="M549"/>
    </row>
    <row r="550" spans="2:13" s="138" customFormat="1" x14ac:dyDescent="0.2">
      <c r="B550" s="19"/>
      <c r="C550" s="19"/>
      <c r="D550" s="19"/>
      <c r="E550" s="19"/>
      <c r="F550" s="19"/>
      <c r="H550"/>
      <c r="I550"/>
      <c r="J550"/>
      <c r="K550"/>
      <c r="L550"/>
      <c r="M550"/>
    </row>
    <row r="551" spans="2:13" s="138" customFormat="1" x14ac:dyDescent="0.2">
      <c r="B551" s="19"/>
      <c r="C551" s="19"/>
      <c r="D551" s="19"/>
      <c r="E551" s="19"/>
      <c r="F551" s="19"/>
      <c r="H551"/>
      <c r="I551"/>
      <c r="J551"/>
      <c r="K551"/>
      <c r="L551"/>
      <c r="M551"/>
    </row>
    <row r="552" spans="2:13" s="138" customFormat="1" x14ac:dyDescent="0.2">
      <c r="B552" s="19"/>
      <c r="C552" s="19"/>
      <c r="D552" s="19"/>
      <c r="E552" s="19"/>
      <c r="F552" s="19"/>
      <c r="H552"/>
      <c r="I552"/>
      <c r="J552"/>
      <c r="K552"/>
      <c r="L552"/>
      <c r="M552"/>
    </row>
    <row r="553" spans="2:13" s="138" customFormat="1" x14ac:dyDescent="0.2">
      <c r="B553" s="19"/>
      <c r="C553" s="19"/>
      <c r="D553" s="19"/>
      <c r="E553" s="19"/>
      <c r="F553" s="19"/>
      <c r="H553"/>
      <c r="I553"/>
      <c r="J553"/>
      <c r="K553"/>
      <c r="L553"/>
      <c r="M553"/>
    </row>
  </sheetData>
  <mergeCells count="18">
    <mergeCell ref="B268:F268"/>
    <mergeCell ref="B296:F296"/>
    <mergeCell ref="B324:F324"/>
    <mergeCell ref="B100:F100"/>
    <mergeCell ref="B128:F128"/>
    <mergeCell ref="B156:F156"/>
    <mergeCell ref="B184:F184"/>
    <mergeCell ref="B212:F212"/>
    <mergeCell ref="B240:F240"/>
    <mergeCell ref="B72:F72"/>
    <mergeCell ref="C1:F4"/>
    <mergeCell ref="C6:F6"/>
    <mergeCell ref="B10:F10"/>
    <mergeCell ref="E12:F12"/>
    <mergeCell ref="E14:F14"/>
    <mergeCell ref="B16:F16"/>
    <mergeCell ref="B44:F44"/>
    <mergeCell ref="E8:F8"/>
  </mergeCells>
  <printOptions horizontalCentered="1"/>
  <pageMargins left="0.39370078740157483" right="0.39370078740157483" top="0.39370078740157483" bottom="0.21" header="0.27" footer="0.1"/>
  <pageSetup paperSize="9" scale="48" fitToHeight="0" orientation="portrait" r:id="rId1"/>
  <rowBreaks count="5" manualBreakCount="5">
    <brk id="71" min="1" max="6" man="1"/>
    <brk id="127" min="1" max="7" man="1"/>
    <brk id="183" min="1" max="7" man="1"/>
    <brk id="239" min="1" max="6" man="1"/>
    <brk id="295" min="1" max="6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7AF0B-77AE-44E6-8D98-F917B8AD0A23}">
  <dimension ref="A1:R98"/>
  <sheetViews>
    <sheetView showGridLines="0" view="pageBreakPreview" topLeftCell="A76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3.140625" style="325" customWidth="1"/>
    <col min="2" max="2" width="10.28515625" style="1" customWidth="1"/>
    <col min="3" max="3" width="9.5703125" style="1" customWidth="1"/>
    <col min="4" max="4" width="16.42578125" style="1" customWidth="1"/>
    <col min="5" max="5" width="6.7109375" style="1" customWidth="1"/>
    <col min="6" max="6" width="10" style="1" customWidth="1"/>
    <col min="7" max="7" width="15" style="1" customWidth="1"/>
    <col min="8" max="8" width="6.7109375" style="1" customWidth="1"/>
    <col min="9" max="9" width="10.42578125" style="1" customWidth="1"/>
    <col min="10" max="10" width="3.85546875" style="1" customWidth="1"/>
    <col min="11" max="11" width="3.5703125" style="1" customWidth="1"/>
    <col min="12" max="12" width="6.7109375" style="1" customWidth="1"/>
    <col min="13" max="13" width="7" style="1" customWidth="1"/>
    <col min="14" max="14" width="5.28515625" style="1" customWidth="1"/>
    <col min="15" max="15" width="4.42578125" style="1" customWidth="1"/>
    <col min="16" max="16" width="2.140625" style="87" customWidth="1"/>
    <col min="17" max="16384" width="11.42578125" style="1"/>
  </cols>
  <sheetData>
    <row r="1" spans="1:18" ht="12" customHeight="1" thickBot="1" x14ac:dyDescent="0.25">
      <c r="A1" s="318"/>
      <c r="B1" s="318"/>
      <c r="C1" s="318"/>
      <c r="D1" s="318"/>
      <c r="E1" s="318"/>
      <c r="F1" s="318"/>
      <c r="G1" s="318"/>
      <c r="H1" s="318"/>
      <c r="I1" s="318"/>
      <c r="J1" s="318"/>
      <c r="K1" s="318"/>
      <c r="L1" s="318"/>
      <c r="M1" s="318"/>
      <c r="N1" s="318"/>
      <c r="O1" s="318"/>
    </row>
    <row r="2" spans="1:18" ht="16.5" customHeight="1" x14ac:dyDescent="0.2">
      <c r="A2" s="318"/>
      <c r="B2" s="631"/>
      <c r="C2" s="631"/>
      <c r="D2" s="631"/>
      <c r="E2" s="631"/>
      <c r="F2" s="626" t="s">
        <v>271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318"/>
      <c r="B3" s="543"/>
      <c r="C3" s="543"/>
      <c r="D3" s="543"/>
      <c r="E3" s="543"/>
      <c r="F3" s="589"/>
      <c r="G3" s="589"/>
      <c r="H3" s="589"/>
      <c r="I3" s="589"/>
      <c r="J3" s="589"/>
      <c r="K3" s="589"/>
      <c r="L3" s="589"/>
      <c r="M3" s="589"/>
      <c r="N3" s="589"/>
      <c r="O3" s="527"/>
    </row>
    <row r="4" spans="1:18" ht="16.5" customHeight="1" x14ac:dyDescent="0.2">
      <c r="A4" s="318"/>
      <c r="B4" s="543"/>
      <c r="C4" s="543"/>
      <c r="D4" s="543"/>
      <c r="E4" s="543"/>
      <c r="F4" s="589"/>
      <c r="G4" s="589"/>
      <c r="H4" s="589"/>
      <c r="I4" s="589"/>
      <c r="J4" s="589"/>
      <c r="K4" s="589"/>
      <c r="L4" s="589"/>
      <c r="M4" s="589"/>
      <c r="N4" s="589"/>
      <c r="O4" s="527"/>
    </row>
    <row r="5" spans="1:18" ht="16.5" customHeight="1" thickBot="1" x14ac:dyDescent="0.25">
      <c r="A5" s="318"/>
      <c r="B5" s="632"/>
      <c r="C5" s="632"/>
      <c r="D5" s="632"/>
      <c r="E5" s="632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318"/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</row>
    <row r="7" spans="1:18" ht="30.6" customHeight="1" x14ac:dyDescent="0.2">
      <c r="A7" s="318"/>
      <c r="B7" s="548" t="s">
        <v>188</v>
      </c>
      <c r="C7" s="548"/>
      <c r="D7" s="531" t="str">
        <f>'3.Prom.Met'!C6</f>
        <v>Evaluación de seguimiento de la calidad del aire en el área de influencia de la unidad minera Cerro de Pasco ubicada en el centro poblado Paragsha, distrito Simón Bolívar, provincia y departamento Pasco, en abril de 2022</v>
      </c>
      <c r="E7" s="633"/>
      <c r="F7" s="633"/>
      <c r="G7" s="633"/>
      <c r="H7" s="633"/>
      <c r="I7" s="633"/>
      <c r="J7" s="633"/>
      <c r="K7" s="633"/>
      <c r="L7" s="633"/>
      <c r="M7" s="633"/>
      <c r="N7" s="633"/>
      <c r="O7" s="633"/>
    </row>
    <row r="8" spans="1:18" ht="9" customHeight="1" x14ac:dyDescent="0.2">
      <c r="A8" s="318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33" customHeight="1" x14ac:dyDescent="0.2">
      <c r="A9" s="318"/>
      <c r="B9" s="548" t="s">
        <v>236</v>
      </c>
      <c r="C9" s="548"/>
      <c r="D9" s="634" t="str">
        <f>'3.Prom.Met'!C8</f>
        <v>CA-SB-01</v>
      </c>
      <c r="E9" s="634"/>
      <c r="F9" s="548" t="s">
        <v>189</v>
      </c>
      <c r="G9" s="548"/>
      <c r="H9" s="635" t="s">
        <v>302</v>
      </c>
      <c r="I9" s="630"/>
      <c r="J9" s="636" t="s">
        <v>176</v>
      </c>
      <c r="K9" s="636"/>
      <c r="L9" s="636"/>
      <c r="M9" s="636"/>
      <c r="N9" s="285">
        <v>12</v>
      </c>
      <c r="O9" s="285"/>
    </row>
    <row r="10" spans="1:18" ht="13.15" customHeight="1" x14ac:dyDescent="0.2">
      <c r="A10" s="318"/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</row>
    <row r="11" spans="1:18" ht="19.5" customHeight="1" x14ac:dyDescent="0.2">
      <c r="A11" s="318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318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325" customFormat="1" ht="21" customHeight="1" thickBot="1" x14ac:dyDescent="0.25">
      <c r="A13" s="318"/>
      <c r="B13" s="86" t="s">
        <v>305</v>
      </c>
      <c r="C13" s="364" t="s">
        <v>66</v>
      </c>
      <c r="D13" s="345">
        <v>43901.644444444442</v>
      </c>
      <c r="E13" s="111"/>
      <c r="F13" s="364" t="s">
        <v>4</v>
      </c>
      <c r="G13" s="345">
        <v>43902.643055555556</v>
      </c>
      <c r="H13" s="321"/>
      <c r="I13" s="364" t="s">
        <v>5</v>
      </c>
      <c r="J13" s="537">
        <f>G13-D13</f>
        <v>0.99861111111385981</v>
      </c>
      <c r="K13" s="537"/>
      <c r="L13" s="113" t="s">
        <v>6</v>
      </c>
      <c r="M13" s="322">
        <f>$J13*60*24</f>
        <v>1438.0000000039581</v>
      </c>
      <c r="N13" s="323" t="s">
        <v>7</v>
      </c>
      <c r="O13" s="116"/>
      <c r="P13" s="324"/>
      <c r="R13" s="326"/>
    </row>
    <row r="14" spans="1:18" ht="9.75" customHeight="1" x14ac:dyDescent="0.2">
      <c r="A14" s="87"/>
      <c r="B14" s="86"/>
      <c r="C14" s="327"/>
      <c r="D14" s="328"/>
      <c r="E14" s="328"/>
      <c r="F14" s="327"/>
      <c r="G14" s="328"/>
      <c r="H14" s="321"/>
      <c r="I14" s="327"/>
      <c r="J14" s="119"/>
      <c r="K14" s="119"/>
      <c r="L14" s="120"/>
      <c r="M14" s="329"/>
      <c r="N14" s="329"/>
      <c r="O14" s="327"/>
      <c r="P14" s="324"/>
      <c r="R14" s="326"/>
    </row>
    <row r="15" spans="1:18" s="325" customFormat="1" ht="18.75" customHeight="1" x14ac:dyDescent="0.2">
      <c r="A15" s="318"/>
      <c r="B15" s="538" t="s">
        <v>12</v>
      </c>
      <c r="C15" s="538"/>
      <c r="D15" s="538"/>
      <c r="E15" s="123">
        <f>J13</f>
        <v>0.99861111111385981</v>
      </c>
      <c r="F15" s="330" t="s">
        <v>6</v>
      </c>
      <c r="G15" s="116"/>
      <c r="H15" s="331"/>
      <c r="I15" s="331"/>
      <c r="J15" s="332"/>
      <c r="K15" s="331"/>
      <c r="L15" s="331"/>
      <c r="M15" s="86"/>
      <c r="N15" s="86"/>
      <c r="O15" s="86"/>
      <c r="P15" s="318"/>
    </row>
    <row r="16" spans="1:18" ht="9.75" customHeight="1" x14ac:dyDescent="0.2">
      <c r="A16" s="87"/>
      <c r="B16" s="327"/>
      <c r="C16" s="327"/>
      <c r="D16" s="327"/>
      <c r="E16" s="333"/>
      <c r="F16" s="68"/>
      <c r="G16" s="333"/>
      <c r="H16" s="331"/>
      <c r="I16" s="331"/>
      <c r="J16" s="331"/>
      <c r="K16" s="331"/>
      <c r="L16" s="331"/>
      <c r="M16" s="86"/>
      <c r="N16" s="86"/>
      <c r="O16" s="86"/>
    </row>
    <row r="17" spans="1:18" ht="19.5" customHeight="1" x14ac:dyDescent="0.2">
      <c r="A17" s="318"/>
      <c r="B17" s="534" t="s">
        <v>11</v>
      </c>
      <c r="C17" s="534"/>
      <c r="D17" s="534"/>
      <c r="E17" s="346">
        <f>'3.Prom.Met'!D42</f>
        <v>5.6291666666666655</v>
      </c>
      <c r="F17" s="534" t="s">
        <v>65</v>
      </c>
      <c r="G17" s="534"/>
      <c r="H17" s="346">
        <f>'3.Prom.Met'!C42</f>
        <v>457.80416666666662</v>
      </c>
      <c r="I17" s="68"/>
      <c r="J17" s="87"/>
      <c r="K17" s="87"/>
      <c r="L17" s="87"/>
      <c r="M17" s="87"/>
      <c r="N17" s="87"/>
      <c r="O17" s="87"/>
    </row>
    <row r="18" spans="1:18" ht="13.5" thickBot="1" x14ac:dyDescent="0.25">
      <c r="A18" s="318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318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325" customFormat="1" ht="21" customHeight="1" thickBot="1" x14ac:dyDescent="0.25">
      <c r="A20" s="318"/>
      <c r="B20" s="86" t="s">
        <v>304</v>
      </c>
      <c r="C20" s="364" t="s">
        <v>66</v>
      </c>
      <c r="D20" s="345">
        <v>43902.65347222222</v>
      </c>
      <c r="E20" s="111"/>
      <c r="F20" s="364" t="s">
        <v>4</v>
      </c>
      <c r="G20" s="345">
        <v>43903.65347222222</v>
      </c>
      <c r="H20" s="321"/>
      <c r="I20" s="364" t="s">
        <v>5</v>
      </c>
      <c r="J20" s="537">
        <f>G20-D20</f>
        <v>1</v>
      </c>
      <c r="K20" s="537"/>
      <c r="L20" s="113" t="s">
        <v>6</v>
      </c>
      <c r="M20" s="322">
        <f>$J20*60*24</f>
        <v>1440</v>
      </c>
      <c r="N20" s="323" t="s">
        <v>7</v>
      </c>
      <c r="O20" s="116"/>
      <c r="P20" s="324"/>
      <c r="R20" s="326"/>
    </row>
    <row r="21" spans="1:18" ht="9.75" customHeight="1" x14ac:dyDescent="0.2">
      <c r="A21" s="87"/>
      <c r="B21" s="86"/>
      <c r="C21" s="327"/>
      <c r="D21" s="328"/>
      <c r="E21" s="328"/>
      <c r="F21" s="327"/>
      <c r="G21" s="328"/>
      <c r="H21" s="321"/>
      <c r="I21" s="327"/>
      <c r="J21" s="119"/>
      <c r="K21" s="119"/>
      <c r="L21" s="120"/>
      <c r="M21" s="329"/>
      <c r="N21" s="329"/>
      <c r="O21" s="327"/>
      <c r="P21" s="324"/>
      <c r="R21" s="326"/>
    </row>
    <row r="22" spans="1:18" s="325" customFormat="1" ht="18.75" customHeight="1" x14ac:dyDescent="0.2">
      <c r="A22" s="318"/>
      <c r="B22" s="538" t="s">
        <v>12</v>
      </c>
      <c r="C22" s="538"/>
      <c r="D22" s="538"/>
      <c r="E22" s="123">
        <f>J20</f>
        <v>1</v>
      </c>
      <c r="F22" s="330" t="s">
        <v>6</v>
      </c>
      <c r="G22" s="116"/>
      <c r="H22" s="331"/>
      <c r="I22" s="331"/>
      <c r="J22" s="331"/>
      <c r="K22" s="331"/>
      <c r="L22" s="331"/>
      <c r="M22" s="86"/>
      <c r="N22" s="86"/>
      <c r="O22" s="86"/>
      <c r="P22" s="318"/>
    </row>
    <row r="23" spans="1:18" ht="9.75" customHeight="1" x14ac:dyDescent="0.2">
      <c r="A23" s="87"/>
      <c r="B23" s="327"/>
      <c r="C23" s="327"/>
      <c r="D23" s="327"/>
      <c r="E23" s="333"/>
      <c r="F23" s="68"/>
      <c r="G23" s="333"/>
      <c r="H23" s="331"/>
      <c r="I23" s="331"/>
      <c r="J23" s="331"/>
      <c r="K23" s="331"/>
      <c r="L23" s="331"/>
      <c r="M23" s="86"/>
      <c r="N23" s="86"/>
      <c r="O23" s="86"/>
    </row>
    <row r="24" spans="1:18" ht="19.5" customHeight="1" x14ac:dyDescent="0.2">
      <c r="A24" s="318"/>
      <c r="B24" s="534" t="s">
        <v>11</v>
      </c>
      <c r="C24" s="534"/>
      <c r="D24" s="534"/>
      <c r="E24" s="346">
        <f>'3.Prom.Met'!D70</f>
        <v>6.7125000000000012</v>
      </c>
      <c r="F24" s="534" t="s">
        <v>65</v>
      </c>
      <c r="G24" s="534"/>
      <c r="H24" s="346">
        <f>'3.Prom.Met'!C70</f>
        <v>458.45833333333326</v>
      </c>
      <c r="I24" s="68"/>
      <c r="J24" s="87"/>
      <c r="K24" s="87"/>
      <c r="L24" s="87"/>
      <c r="M24" s="87"/>
      <c r="N24" s="87"/>
      <c r="O24" s="87"/>
    </row>
    <row r="25" spans="1:18" ht="13.5" thickBot="1" x14ac:dyDescent="0.25">
      <c r="A25" s="318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318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</row>
    <row r="27" spans="1:18" s="325" customFormat="1" ht="21" customHeight="1" thickBot="1" x14ac:dyDescent="0.25">
      <c r="A27" s="318"/>
      <c r="B27" s="86" t="s">
        <v>303</v>
      </c>
      <c r="C27" s="320" t="s">
        <v>66</v>
      </c>
      <c r="D27" s="345">
        <v>44049.527777777781</v>
      </c>
      <c r="E27" s="111"/>
      <c r="F27" s="320" t="s">
        <v>4</v>
      </c>
      <c r="G27" s="345">
        <v>44050.527777777781</v>
      </c>
      <c r="H27" s="321"/>
      <c r="I27" s="320" t="s">
        <v>5</v>
      </c>
      <c r="J27" s="537">
        <f>G27-D27</f>
        <v>1</v>
      </c>
      <c r="K27" s="537"/>
      <c r="L27" s="113" t="s">
        <v>6</v>
      </c>
      <c r="M27" s="322">
        <f>$J27*60*24</f>
        <v>1440</v>
      </c>
      <c r="N27" s="323" t="s">
        <v>7</v>
      </c>
      <c r="O27" s="116"/>
      <c r="P27" s="324"/>
      <c r="R27" s="326"/>
    </row>
    <row r="28" spans="1:18" ht="9.75" customHeight="1" x14ac:dyDescent="0.2">
      <c r="A28" s="87"/>
      <c r="B28" s="86"/>
      <c r="C28" s="327"/>
      <c r="D28" s="328"/>
      <c r="E28" s="328"/>
      <c r="F28" s="327"/>
      <c r="G28" s="328"/>
      <c r="H28" s="321"/>
      <c r="I28" s="327"/>
      <c r="J28" s="119"/>
      <c r="K28" s="119"/>
      <c r="L28" s="120"/>
      <c r="M28" s="329"/>
      <c r="N28" s="329"/>
      <c r="O28" s="327"/>
      <c r="P28" s="324"/>
      <c r="R28" s="326"/>
    </row>
    <row r="29" spans="1:18" s="325" customFormat="1" ht="18.75" customHeight="1" x14ac:dyDescent="0.2">
      <c r="A29" s="318"/>
      <c r="B29" s="538" t="s">
        <v>12</v>
      </c>
      <c r="C29" s="538"/>
      <c r="D29" s="538"/>
      <c r="E29" s="123">
        <f>J27</f>
        <v>1</v>
      </c>
      <c r="F29" s="330" t="s">
        <v>6</v>
      </c>
      <c r="G29" s="116"/>
      <c r="H29" s="331"/>
      <c r="I29" s="331"/>
      <c r="J29" s="332"/>
      <c r="K29" s="331"/>
      <c r="L29" s="331"/>
      <c r="M29" s="86"/>
      <c r="N29" s="86"/>
      <c r="O29" s="86"/>
      <c r="P29" s="318"/>
    </row>
    <row r="30" spans="1:18" ht="9.75" customHeight="1" x14ac:dyDescent="0.2">
      <c r="A30" s="87"/>
      <c r="B30" s="327"/>
      <c r="C30" s="327"/>
      <c r="D30" s="327"/>
      <c r="E30" s="333"/>
      <c r="F30" s="68"/>
      <c r="G30" s="333"/>
      <c r="H30" s="331"/>
      <c r="I30" s="331"/>
      <c r="J30" s="331"/>
      <c r="K30" s="331"/>
      <c r="L30" s="331"/>
      <c r="M30" s="86"/>
      <c r="N30" s="86"/>
      <c r="O30" s="86"/>
    </row>
    <row r="31" spans="1:18" ht="19.5" customHeight="1" x14ac:dyDescent="0.2">
      <c r="A31" s="318"/>
      <c r="B31" s="534" t="s">
        <v>11</v>
      </c>
      <c r="C31" s="534"/>
      <c r="D31" s="534"/>
      <c r="E31" s="346">
        <f>'3.Prom.Met'!D98</f>
        <v>3.3625000000000012</v>
      </c>
      <c r="F31" s="534" t="s">
        <v>65</v>
      </c>
      <c r="G31" s="534"/>
      <c r="H31" s="346">
        <f>'3.Prom.Met'!C98</f>
        <v>458.98333333333329</v>
      </c>
      <c r="I31" s="68"/>
      <c r="J31" s="87"/>
      <c r="K31" s="87"/>
      <c r="L31" s="87"/>
      <c r="M31" s="87"/>
      <c r="N31" s="87"/>
      <c r="O31" s="87"/>
    </row>
    <row r="32" spans="1:18" ht="13.5" thickBot="1" x14ac:dyDescent="0.25">
      <c r="A32" s="318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318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325" customFormat="1" ht="21" customHeight="1" thickBot="1" x14ac:dyDescent="0.25">
      <c r="A34" s="318"/>
      <c r="B34" s="86" t="s">
        <v>306</v>
      </c>
      <c r="C34" s="320" t="s">
        <v>66</v>
      </c>
      <c r="D34" s="345">
        <v>44050.534722222219</v>
      </c>
      <c r="E34" s="111"/>
      <c r="F34" s="320" t="s">
        <v>4</v>
      </c>
      <c r="G34" s="345">
        <v>44051.534722222219</v>
      </c>
      <c r="H34" s="321"/>
      <c r="I34" s="320" t="s">
        <v>5</v>
      </c>
      <c r="J34" s="537">
        <f>G34-D34</f>
        <v>1</v>
      </c>
      <c r="K34" s="537"/>
      <c r="L34" s="113" t="s">
        <v>6</v>
      </c>
      <c r="M34" s="322">
        <f>$J34*60*24</f>
        <v>1440</v>
      </c>
      <c r="N34" s="323" t="s">
        <v>7</v>
      </c>
      <c r="O34" s="116"/>
      <c r="P34" s="324"/>
      <c r="R34" s="326"/>
    </row>
    <row r="35" spans="1:18" ht="9.75" customHeight="1" x14ac:dyDescent="0.2">
      <c r="A35" s="87"/>
      <c r="B35" s="86"/>
      <c r="C35" s="327"/>
      <c r="D35" s="328"/>
      <c r="E35" s="328"/>
      <c r="F35" s="327"/>
      <c r="G35" s="328"/>
      <c r="H35" s="321"/>
      <c r="I35" s="327"/>
      <c r="J35" s="119"/>
      <c r="K35" s="119"/>
      <c r="L35" s="120"/>
      <c r="M35" s="329"/>
      <c r="N35" s="329"/>
      <c r="O35" s="327"/>
      <c r="P35" s="324"/>
      <c r="R35" s="326"/>
    </row>
    <row r="36" spans="1:18" s="325" customFormat="1" ht="18.75" customHeight="1" x14ac:dyDescent="0.2">
      <c r="A36" s="318"/>
      <c r="B36" s="538" t="s">
        <v>12</v>
      </c>
      <c r="C36" s="538"/>
      <c r="D36" s="538"/>
      <c r="E36" s="123">
        <f>J34</f>
        <v>1</v>
      </c>
      <c r="F36" s="330" t="s">
        <v>6</v>
      </c>
      <c r="G36" s="116"/>
      <c r="H36" s="331"/>
      <c r="I36" s="331"/>
      <c r="J36" s="331"/>
      <c r="K36" s="331"/>
      <c r="L36" s="331"/>
      <c r="M36" s="86"/>
      <c r="N36" s="86"/>
      <c r="O36" s="86"/>
      <c r="P36" s="318"/>
    </row>
    <row r="37" spans="1:18" ht="9.75" customHeight="1" x14ac:dyDescent="0.2">
      <c r="A37" s="87"/>
      <c r="B37" s="327"/>
      <c r="C37" s="327"/>
      <c r="D37" s="327"/>
      <c r="E37" s="333"/>
      <c r="F37" s="68"/>
      <c r="G37" s="333"/>
      <c r="H37" s="331"/>
      <c r="I37" s="331"/>
      <c r="J37" s="331"/>
      <c r="K37" s="331"/>
      <c r="L37" s="331"/>
      <c r="M37" s="86"/>
      <c r="N37" s="86"/>
      <c r="O37" s="86"/>
    </row>
    <row r="38" spans="1:18" ht="19.5" customHeight="1" x14ac:dyDescent="0.2">
      <c r="A38" s="318"/>
      <c r="B38" s="534" t="s">
        <v>11</v>
      </c>
      <c r="C38" s="534"/>
      <c r="D38" s="534"/>
      <c r="E38" s="346">
        <f>'3.Prom.Met'!D126</f>
        <v>2.9666666666666672</v>
      </c>
      <c r="F38" s="534" t="s">
        <v>65</v>
      </c>
      <c r="G38" s="534"/>
      <c r="H38" s="346">
        <f>'3.Prom.Met'!C126</f>
        <v>459.64583333333343</v>
      </c>
      <c r="I38" s="68"/>
      <c r="J38" s="87"/>
      <c r="K38" s="87"/>
      <c r="L38" s="87"/>
      <c r="M38" s="87"/>
      <c r="N38" s="87"/>
      <c r="O38" s="87"/>
    </row>
    <row r="39" spans="1:18" ht="13.5" thickBot="1" x14ac:dyDescent="0.25">
      <c r="A39" s="318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1.25" customHeight="1" thickTop="1" thickBot="1" x14ac:dyDescent="0.25">
      <c r="A40" s="318"/>
      <c r="B40" s="133"/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</row>
    <row r="41" spans="1:18" s="325" customFormat="1" ht="21" customHeight="1" thickBot="1" x14ac:dyDescent="0.25">
      <c r="A41" s="318"/>
      <c r="B41" s="86" t="s">
        <v>307</v>
      </c>
      <c r="C41" s="320" t="s">
        <v>66</v>
      </c>
      <c r="D41" s="345">
        <v>44051.541666666664</v>
      </c>
      <c r="E41" s="111"/>
      <c r="F41" s="320" t="s">
        <v>4</v>
      </c>
      <c r="G41" s="345">
        <v>44052.541666666664</v>
      </c>
      <c r="H41" s="321"/>
      <c r="I41" s="320" t="s">
        <v>5</v>
      </c>
      <c r="J41" s="537">
        <f>G41-D41</f>
        <v>1</v>
      </c>
      <c r="K41" s="537"/>
      <c r="L41" s="113" t="s">
        <v>6</v>
      </c>
      <c r="M41" s="322">
        <f>$J41*60*24</f>
        <v>1440</v>
      </c>
      <c r="N41" s="323" t="s">
        <v>7</v>
      </c>
      <c r="O41" s="116"/>
      <c r="P41" s="324"/>
      <c r="R41" s="326"/>
    </row>
    <row r="42" spans="1:18" ht="9.75" customHeight="1" x14ac:dyDescent="0.2">
      <c r="A42" s="87"/>
      <c r="B42" s="86"/>
      <c r="C42" s="327"/>
      <c r="D42" s="328"/>
      <c r="E42" s="328"/>
      <c r="F42" s="327"/>
      <c r="G42" s="328"/>
      <c r="H42" s="321"/>
      <c r="I42" s="327"/>
      <c r="J42" s="119"/>
      <c r="K42" s="119"/>
      <c r="L42" s="120"/>
      <c r="M42" s="329"/>
      <c r="N42" s="329"/>
      <c r="O42" s="327"/>
      <c r="P42" s="324"/>
      <c r="R42" s="326"/>
    </row>
    <row r="43" spans="1:18" s="325" customFormat="1" ht="18.75" customHeight="1" x14ac:dyDescent="0.2">
      <c r="A43" s="318"/>
      <c r="B43" s="538" t="s">
        <v>12</v>
      </c>
      <c r="C43" s="538"/>
      <c r="D43" s="538"/>
      <c r="E43" s="123">
        <f>J41</f>
        <v>1</v>
      </c>
      <c r="F43" s="330" t="s">
        <v>6</v>
      </c>
      <c r="G43" s="116"/>
      <c r="H43" s="331"/>
      <c r="I43" s="331"/>
      <c r="J43" s="331"/>
      <c r="K43" s="331"/>
      <c r="L43" s="331"/>
      <c r="M43" s="86"/>
      <c r="N43" s="86"/>
      <c r="O43" s="86"/>
      <c r="P43" s="318"/>
    </row>
    <row r="44" spans="1:18" ht="9.75" customHeight="1" x14ac:dyDescent="0.2">
      <c r="A44" s="87"/>
      <c r="B44" s="327"/>
      <c r="C44" s="327"/>
      <c r="D44" s="327"/>
      <c r="E44" s="333"/>
      <c r="F44" s="68"/>
      <c r="G44" s="333"/>
      <c r="H44" s="331"/>
      <c r="I44" s="331"/>
      <c r="J44" s="331"/>
      <c r="K44" s="331"/>
      <c r="L44" s="331"/>
      <c r="M44" s="86"/>
      <c r="N44" s="86"/>
      <c r="O44" s="86"/>
    </row>
    <row r="45" spans="1:18" ht="19.5" customHeight="1" x14ac:dyDescent="0.2">
      <c r="A45" s="318"/>
      <c r="B45" s="534" t="s">
        <v>11</v>
      </c>
      <c r="C45" s="534"/>
      <c r="D45" s="534"/>
      <c r="E45" s="346">
        <f>'3.Prom.Met'!D154</f>
        <v>5.104166666666667</v>
      </c>
      <c r="F45" s="534" t="s">
        <v>65</v>
      </c>
      <c r="G45" s="534"/>
      <c r="H45" s="346">
        <f>'3.Prom.Met'!C154</f>
        <v>459.54166666666669</v>
      </c>
      <c r="I45" s="68"/>
      <c r="J45" s="87"/>
      <c r="K45" s="87"/>
      <c r="L45" s="87"/>
      <c r="M45" s="87"/>
      <c r="N45" s="87"/>
      <c r="O45" s="87"/>
    </row>
    <row r="46" spans="1:18" ht="13.5" thickBot="1" x14ac:dyDescent="0.25">
      <c r="A46" s="318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1.25" customHeight="1" thickTop="1" thickBot="1" x14ac:dyDescent="0.25">
      <c r="A47" s="318"/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  <c r="N47" s="133"/>
      <c r="O47" s="133"/>
    </row>
    <row r="48" spans="1:18" s="325" customFormat="1" ht="21" customHeight="1" thickBot="1" x14ac:dyDescent="0.25">
      <c r="A48" s="318"/>
      <c r="B48" s="86" t="s">
        <v>308</v>
      </c>
      <c r="C48" s="320" t="s">
        <v>66</v>
      </c>
      <c r="D48" s="345">
        <v>44052.625</v>
      </c>
      <c r="E48" s="111"/>
      <c r="F48" s="320" t="s">
        <v>4</v>
      </c>
      <c r="G48" s="345">
        <v>44053.625</v>
      </c>
      <c r="H48" s="321"/>
      <c r="I48" s="320" t="s">
        <v>5</v>
      </c>
      <c r="J48" s="537">
        <f>G48-D48</f>
        <v>1</v>
      </c>
      <c r="K48" s="537"/>
      <c r="L48" s="113" t="s">
        <v>6</v>
      </c>
      <c r="M48" s="322">
        <f>$J48*60*24</f>
        <v>1440</v>
      </c>
      <c r="N48" s="323" t="s">
        <v>7</v>
      </c>
      <c r="O48" s="116"/>
      <c r="P48" s="324"/>
      <c r="R48" s="326"/>
    </row>
    <row r="49" spans="1:18" ht="9.75" customHeight="1" x14ac:dyDescent="0.2">
      <c r="A49" s="87"/>
      <c r="B49" s="86"/>
      <c r="C49" s="327"/>
      <c r="D49" s="328"/>
      <c r="E49" s="328"/>
      <c r="F49" s="327"/>
      <c r="G49" s="328"/>
      <c r="H49" s="321"/>
      <c r="I49" s="327"/>
      <c r="J49" s="119"/>
      <c r="K49" s="119"/>
      <c r="L49" s="120"/>
      <c r="M49" s="329"/>
      <c r="N49" s="329"/>
      <c r="O49" s="327"/>
      <c r="P49" s="324"/>
      <c r="R49" s="326"/>
    </row>
    <row r="50" spans="1:18" s="325" customFormat="1" ht="18.75" customHeight="1" x14ac:dyDescent="0.2">
      <c r="A50" s="318"/>
      <c r="B50" s="538" t="s">
        <v>12</v>
      </c>
      <c r="C50" s="538"/>
      <c r="D50" s="538"/>
      <c r="E50" s="123">
        <f>J48</f>
        <v>1</v>
      </c>
      <c r="F50" s="330" t="s">
        <v>6</v>
      </c>
      <c r="G50" s="116"/>
      <c r="H50" s="331"/>
      <c r="I50" s="331"/>
      <c r="J50" s="331"/>
      <c r="K50" s="331"/>
      <c r="L50" s="331"/>
      <c r="M50" s="86"/>
      <c r="N50" s="86"/>
      <c r="O50" s="86"/>
      <c r="P50" s="318"/>
    </row>
    <row r="51" spans="1:18" ht="9.75" customHeight="1" x14ac:dyDescent="0.2">
      <c r="A51" s="87"/>
      <c r="B51" s="327"/>
      <c r="C51" s="327"/>
      <c r="D51" s="327"/>
      <c r="E51" s="333"/>
      <c r="F51" s="68"/>
      <c r="G51" s="333"/>
      <c r="H51" s="331"/>
      <c r="I51" s="331"/>
      <c r="J51" s="331"/>
      <c r="K51" s="331"/>
      <c r="L51" s="331"/>
      <c r="M51" s="86"/>
      <c r="N51" s="86"/>
      <c r="O51" s="86"/>
    </row>
    <row r="52" spans="1:18" ht="19.5" customHeight="1" x14ac:dyDescent="0.2">
      <c r="A52" s="318"/>
      <c r="B52" s="534" t="s">
        <v>11</v>
      </c>
      <c r="C52" s="534"/>
      <c r="D52" s="534"/>
      <c r="E52" s="346">
        <f>'3.Prom.Met'!D182</f>
        <v>3.6833333333333336</v>
      </c>
      <c r="F52" s="534" t="s">
        <v>65</v>
      </c>
      <c r="G52" s="534"/>
      <c r="H52" s="346">
        <f>'3.Prom.Met'!C182</f>
        <v>458.94583333333327</v>
      </c>
      <c r="I52" s="68"/>
      <c r="J52" s="87"/>
      <c r="K52" s="87"/>
      <c r="L52" s="87"/>
      <c r="M52" s="87"/>
      <c r="N52" s="87"/>
      <c r="O52" s="87"/>
    </row>
    <row r="53" spans="1:18" ht="13.5" thickBot="1" x14ac:dyDescent="0.25">
      <c r="A53" s="318"/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</row>
    <row r="54" spans="1:18" ht="14.25" thickTop="1" thickBot="1" x14ac:dyDescent="0.25">
      <c r="A54" s="318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</row>
    <row r="55" spans="1:18" s="325" customFormat="1" ht="21" customHeight="1" thickBot="1" x14ac:dyDescent="0.25">
      <c r="A55" s="318"/>
      <c r="B55" s="86" t="s">
        <v>309</v>
      </c>
      <c r="C55" s="320" t="s">
        <v>66</v>
      </c>
      <c r="D55" s="345">
        <v>44053.645833333336</v>
      </c>
      <c r="E55" s="111"/>
      <c r="F55" s="320" t="s">
        <v>4</v>
      </c>
      <c r="G55" s="345">
        <v>44054.645833333336</v>
      </c>
      <c r="H55" s="321"/>
      <c r="I55" s="320" t="s">
        <v>5</v>
      </c>
      <c r="J55" s="537">
        <f>G55-D55</f>
        <v>1</v>
      </c>
      <c r="K55" s="537"/>
      <c r="L55" s="113" t="s">
        <v>6</v>
      </c>
      <c r="M55" s="322">
        <f>$J55*60*24</f>
        <v>1440</v>
      </c>
      <c r="N55" s="323" t="s">
        <v>7</v>
      </c>
      <c r="O55" s="116"/>
      <c r="P55" s="324"/>
      <c r="R55" s="326"/>
    </row>
    <row r="56" spans="1:18" ht="9.75" customHeight="1" x14ac:dyDescent="0.2">
      <c r="A56" s="87"/>
      <c r="B56" s="86"/>
      <c r="C56" s="327"/>
      <c r="D56" s="328"/>
      <c r="E56" s="328"/>
      <c r="F56" s="327"/>
      <c r="G56" s="328"/>
      <c r="H56" s="321"/>
      <c r="I56" s="327"/>
      <c r="J56" s="119"/>
      <c r="K56" s="119"/>
      <c r="L56" s="120"/>
      <c r="M56" s="329"/>
      <c r="N56" s="329"/>
      <c r="O56" s="327"/>
      <c r="P56" s="324"/>
      <c r="R56" s="326"/>
    </row>
    <row r="57" spans="1:18" s="325" customFormat="1" ht="18.75" customHeight="1" x14ac:dyDescent="0.2">
      <c r="A57" s="318"/>
      <c r="B57" s="538" t="s">
        <v>12</v>
      </c>
      <c r="C57" s="538"/>
      <c r="D57" s="538"/>
      <c r="E57" s="123">
        <f>J55</f>
        <v>1</v>
      </c>
      <c r="F57" s="330" t="s">
        <v>6</v>
      </c>
      <c r="G57" s="116"/>
      <c r="H57" s="331"/>
      <c r="I57" s="331"/>
      <c r="J57" s="331"/>
      <c r="K57" s="331"/>
      <c r="L57" s="331"/>
      <c r="M57" s="86"/>
      <c r="N57" s="86"/>
      <c r="O57" s="86"/>
      <c r="P57" s="318"/>
    </row>
    <row r="58" spans="1:18" ht="9.75" customHeight="1" x14ac:dyDescent="0.2">
      <c r="A58" s="87"/>
      <c r="B58" s="327"/>
      <c r="C58" s="327"/>
      <c r="D58" s="327"/>
      <c r="E58" s="333"/>
      <c r="F58" s="68"/>
      <c r="G58" s="333"/>
      <c r="H58" s="331"/>
      <c r="I58" s="331"/>
      <c r="J58" s="331"/>
      <c r="K58" s="331"/>
      <c r="L58" s="331"/>
      <c r="M58" s="86"/>
      <c r="N58" s="86"/>
      <c r="O58" s="86"/>
    </row>
    <row r="59" spans="1:18" ht="19.5" customHeight="1" x14ac:dyDescent="0.2">
      <c r="A59" s="318"/>
      <c r="B59" s="534" t="s">
        <v>11</v>
      </c>
      <c r="C59" s="534"/>
      <c r="D59" s="534"/>
      <c r="E59" s="346">
        <f>'3.Prom.Met'!D210</f>
        <v>4.8833333333333337</v>
      </c>
      <c r="F59" s="534" t="s">
        <v>65</v>
      </c>
      <c r="G59" s="534"/>
      <c r="H59" s="346">
        <f>'3.Prom.Met'!C210</f>
        <v>457.84166666666675</v>
      </c>
      <c r="I59" s="68"/>
      <c r="J59" s="87"/>
      <c r="K59" s="87"/>
      <c r="L59" s="87"/>
      <c r="M59" s="87"/>
      <c r="N59" s="87"/>
      <c r="O59" s="87"/>
    </row>
    <row r="60" spans="1:18" ht="13.5" thickBot="1" x14ac:dyDescent="0.25">
      <c r="A60" s="318"/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</row>
    <row r="61" spans="1:18" ht="14.25" thickTop="1" thickBot="1" x14ac:dyDescent="0.25">
      <c r="A61" s="3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</row>
    <row r="62" spans="1:18" s="325" customFormat="1" ht="21" customHeight="1" thickBot="1" x14ac:dyDescent="0.25">
      <c r="A62" s="318"/>
      <c r="B62" s="86" t="s">
        <v>310</v>
      </c>
      <c r="C62" s="320" t="s">
        <v>66</v>
      </c>
      <c r="D62" s="345">
        <v>44054.659722222219</v>
      </c>
      <c r="E62" s="111"/>
      <c r="F62" s="320" t="s">
        <v>4</v>
      </c>
      <c r="G62" s="345">
        <v>44055.659722222219</v>
      </c>
      <c r="H62" s="321"/>
      <c r="I62" s="320" t="s">
        <v>5</v>
      </c>
      <c r="J62" s="537">
        <f>G62-D62</f>
        <v>1</v>
      </c>
      <c r="K62" s="537"/>
      <c r="L62" s="113" t="s">
        <v>6</v>
      </c>
      <c r="M62" s="322">
        <f>$J62*60*24</f>
        <v>1440</v>
      </c>
      <c r="N62" s="323" t="s">
        <v>7</v>
      </c>
      <c r="O62" s="116"/>
      <c r="P62" s="324"/>
      <c r="R62" s="326"/>
    </row>
    <row r="63" spans="1:18" ht="9.75" customHeight="1" x14ac:dyDescent="0.2">
      <c r="A63" s="87"/>
      <c r="B63" s="86"/>
      <c r="C63" s="327"/>
      <c r="D63" s="328"/>
      <c r="E63" s="328"/>
      <c r="F63" s="327"/>
      <c r="G63" s="328"/>
      <c r="H63" s="321"/>
      <c r="I63" s="327"/>
      <c r="J63" s="119"/>
      <c r="K63" s="119"/>
      <c r="L63" s="120"/>
      <c r="M63" s="329"/>
      <c r="N63" s="329"/>
      <c r="O63" s="327"/>
      <c r="P63" s="324"/>
      <c r="R63" s="326"/>
    </row>
    <row r="64" spans="1:18" s="325" customFormat="1" ht="18.75" customHeight="1" x14ac:dyDescent="0.2">
      <c r="A64" s="318"/>
      <c r="B64" s="538" t="s">
        <v>12</v>
      </c>
      <c r="C64" s="538"/>
      <c r="D64" s="538"/>
      <c r="E64" s="123">
        <f>J62</f>
        <v>1</v>
      </c>
      <c r="F64" s="330" t="s">
        <v>6</v>
      </c>
      <c r="G64" s="116"/>
      <c r="H64" s="331"/>
      <c r="I64" s="331"/>
      <c r="J64" s="331"/>
      <c r="K64" s="331"/>
      <c r="L64" s="331"/>
      <c r="M64" s="86"/>
      <c r="N64" s="86"/>
      <c r="O64" s="86"/>
      <c r="P64" s="318"/>
    </row>
    <row r="65" spans="1:18" ht="9.75" customHeight="1" x14ac:dyDescent="0.2">
      <c r="A65" s="87"/>
      <c r="B65" s="327"/>
      <c r="C65" s="327"/>
      <c r="D65" s="327"/>
      <c r="E65" s="333"/>
      <c r="F65" s="68"/>
      <c r="G65" s="333"/>
      <c r="H65" s="331"/>
      <c r="I65" s="331"/>
      <c r="J65" s="331"/>
      <c r="K65" s="331"/>
      <c r="L65" s="331"/>
      <c r="M65" s="86"/>
      <c r="N65" s="86"/>
      <c r="O65" s="86"/>
    </row>
    <row r="66" spans="1:18" ht="19.5" customHeight="1" x14ac:dyDescent="0.2">
      <c r="A66" s="318"/>
      <c r="B66" s="534" t="s">
        <v>11</v>
      </c>
      <c r="C66" s="534"/>
      <c r="D66" s="534"/>
      <c r="E66" s="346">
        <f>'3.Prom.Met'!D238</f>
        <v>5.7125000000000012</v>
      </c>
      <c r="F66" s="534" t="s">
        <v>65</v>
      </c>
      <c r="G66" s="534"/>
      <c r="H66" s="346">
        <f>'3.Prom.Met'!C238</f>
        <v>457.70833333333331</v>
      </c>
      <c r="I66" s="68"/>
      <c r="J66" s="87"/>
      <c r="K66" s="87"/>
      <c r="L66" s="87"/>
      <c r="M66" s="87"/>
      <c r="N66" s="87"/>
      <c r="O66" s="87"/>
    </row>
    <row r="67" spans="1:18" ht="13.5" thickBot="1" x14ac:dyDescent="0.25">
      <c r="A67" s="318"/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</row>
    <row r="68" spans="1:18" ht="14.25" thickTop="1" thickBot="1" x14ac:dyDescent="0.25">
      <c r="A68" s="318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</row>
    <row r="69" spans="1:18" s="325" customFormat="1" ht="21" customHeight="1" thickBot="1" x14ac:dyDescent="0.25">
      <c r="A69" s="318"/>
      <c r="B69" s="86" t="s">
        <v>311</v>
      </c>
      <c r="C69" s="320" t="s">
        <v>66</v>
      </c>
      <c r="D69" s="345">
        <v>44055.666666666664</v>
      </c>
      <c r="E69" s="111"/>
      <c r="F69" s="320" t="s">
        <v>4</v>
      </c>
      <c r="G69" s="345">
        <v>44056.666666666664</v>
      </c>
      <c r="H69" s="321"/>
      <c r="I69" s="320" t="s">
        <v>5</v>
      </c>
      <c r="J69" s="537">
        <f>G69-D69</f>
        <v>1</v>
      </c>
      <c r="K69" s="537"/>
      <c r="L69" s="113" t="s">
        <v>6</v>
      </c>
      <c r="M69" s="322">
        <f>$J69*60*24</f>
        <v>1440</v>
      </c>
      <c r="N69" s="323" t="s">
        <v>7</v>
      </c>
      <c r="O69" s="116"/>
      <c r="P69" s="324"/>
      <c r="R69" s="326"/>
    </row>
    <row r="70" spans="1:18" ht="9.75" customHeight="1" x14ac:dyDescent="0.2">
      <c r="A70" s="87"/>
      <c r="B70" s="86"/>
      <c r="C70" s="327"/>
      <c r="D70" s="328"/>
      <c r="E70" s="328"/>
      <c r="F70" s="327"/>
      <c r="G70" s="328"/>
      <c r="H70" s="321"/>
      <c r="I70" s="327"/>
      <c r="J70" s="119"/>
      <c r="K70" s="119"/>
      <c r="L70" s="120"/>
      <c r="M70" s="329"/>
      <c r="N70" s="329"/>
      <c r="O70" s="327"/>
      <c r="P70" s="324"/>
      <c r="R70" s="326"/>
    </row>
    <row r="71" spans="1:18" s="325" customFormat="1" ht="18.75" customHeight="1" x14ac:dyDescent="0.2">
      <c r="A71" s="318"/>
      <c r="B71" s="538" t="s">
        <v>12</v>
      </c>
      <c r="C71" s="538"/>
      <c r="D71" s="538"/>
      <c r="E71" s="123">
        <f>J69</f>
        <v>1</v>
      </c>
      <c r="F71" s="330" t="s">
        <v>6</v>
      </c>
      <c r="G71" s="116"/>
      <c r="H71" s="331"/>
      <c r="I71" s="331"/>
      <c r="J71" s="331"/>
      <c r="K71" s="331"/>
      <c r="L71" s="331"/>
      <c r="M71" s="86"/>
      <c r="N71" s="86"/>
      <c r="O71" s="86"/>
      <c r="P71" s="318"/>
    </row>
    <row r="72" spans="1:18" ht="9.75" customHeight="1" x14ac:dyDescent="0.2">
      <c r="A72" s="87"/>
      <c r="B72" s="327"/>
      <c r="C72" s="327"/>
      <c r="D72" s="327"/>
      <c r="E72" s="333"/>
      <c r="F72" s="68"/>
      <c r="G72" s="333"/>
      <c r="H72" s="331"/>
      <c r="I72" s="331"/>
      <c r="J72" s="331"/>
      <c r="K72" s="331"/>
      <c r="L72" s="331"/>
      <c r="M72" s="86"/>
      <c r="N72" s="86"/>
      <c r="O72" s="86"/>
    </row>
    <row r="73" spans="1:18" ht="19.5" customHeight="1" x14ac:dyDescent="0.2">
      <c r="A73" s="318"/>
      <c r="B73" s="534" t="s">
        <v>11</v>
      </c>
      <c r="C73" s="534"/>
      <c r="D73" s="534"/>
      <c r="E73" s="346">
        <f>'3.Prom.Met'!D266</f>
        <v>5.6916666666666664</v>
      </c>
      <c r="F73" s="534" t="s">
        <v>65</v>
      </c>
      <c r="G73" s="534"/>
      <c r="H73" s="346">
        <f>'3.Prom.Met'!C266</f>
        <v>457.60416666666669</v>
      </c>
      <c r="I73" s="68"/>
      <c r="J73" s="87"/>
      <c r="K73" s="87"/>
      <c r="L73" s="87"/>
      <c r="M73" s="87"/>
      <c r="N73" s="87"/>
      <c r="O73" s="87"/>
    </row>
    <row r="74" spans="1:18" ht="13.5" thickBot="1" x14ac:dyDescent="0.25">
      <c r="A74" s="318"/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</row>
    <row r="75" spans="1:18" ht="14.25" thickTop="1" thickBot="1" x14ac:dyDescent="0.25">
      <c r="A75" s="318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</row>
    <row r="76" spans="1:18" s="325" customFormat="1" ht="21" customHeight="1" thickBot="1" x14ac:dyDescent="0.25">
      <c r="A76" s="318"/>
      <c r="B76" s="86" t="s">
        <v>312</v>
      </c>
      <c r="C76" s="320" t="s">
        <v>66</v>
      </c>
      <c r="D76" s="345">
        <v>44056.677083333336</v>
      </c>
      <c r="E76" s="111"/>
      <c r="F76" s="320" t="s">
        <v>4</v>
      </c>
      <c r="G76" s="345">
        <v>44057.677083333336</v>
      </c>
      <c r="H76" s="321"/>
      <c r="I76" s="320" t="s">
        <v>5</v>
      </c>
      <c r="J76" s="537">
        <f>G76-D76</f>
        <v>1</v>
      </c>
      <c r="K76" s="537"/>
      <c r="L76" s="113" t="s">
        <v>6</v>
      </c>
      <c r="M76" s="322">
        <f>$J76*60*24</f>
        <v>1440</v>
      </c>
      <c r="N76" s="323" t="s">
        <v>7</v>
      </c>
      <c r="O76" s="116"/>
      <c r="P76" s="324"/>
      <c r="R76" s="326"/>
    </row>
    <row r="77" spans="1:18" ht="9.75" customHeight="1" x14ac:dyDescent="0.2">
      <c r="A77" s="87"/>
      <c r="B77" s="86"/>
      <c r="C77" s="327"/>
      <c r="D77" s="328"/>
      <c r="E77" s="328"/>
      <c r="F77" s="327"/>
      <c r="G77" s="328"/>
      <c r="H77" s="321"/>
      <c r="I77" s="327"/>
      <c r="J77" s="119"/>
      <c r="K77" s="119"/>
      <c r="L77" s="120"/>
      <c r="M77" s="329"/>
      <c r="N77" s="329"/>
      <c r="O77" s="327"/>
      <c r="P77" s="324"/>
      <c r="R77" s="326"/>
    </row>
    <row r="78" spans="1:18" s="325" customFormat="1" ht="18.75" customHeight="1" x14ac:dyDescent="0.2">
      <c r="A78" s="318"/>
      <c r="B78" s="538" t="s">
        <v>12</v>
      </c>
      <c r="C78" s="538"/>
      <c r="D78" s="538"/>
      <c r="E78" s="123">
        <f>J76</f>
        <v>1</v>
      </c>
      <c r="F78" s="330" t="s">
        <v>6</v>
      </c>
      <c r="G78" s="116"/>
      <c r="H78" s="331"/>
      <c r="I78" s="331"/>
      <c r="J78" s="331"/>
      <c r="K78" s="331"/>
      <c r="L78" s="331"/>
      <c r="M78" s="86"/>
      <c r="N78" s="86"/>
      <c r="O78" s="86"/>
      <c r="P78" s="318"/>
    </row>
    <row r="79" spans="1:18" ht="9.75" customHeight="1" x14ac:dyDescent="0.2">
      <c r="A79" s="87"/>
      <c r="B79" s="327"/>
      <c r="C79" s="327"/>
      <c r="D79" s="327"/>
      <c r="E79" s="333"/>
      <c r="F79" s="68"/>
      <c r="G79" s="333"/>
      <c r="H79" s="331"/>
      <c r="I79" s="331"/>
      <c r="J79" s="331"/>
      <c r="K79" s="331"/>
      <c r="L79" s="331"/>
      <c r="M79" s="86"/>
      <c r="N79" s="86"/>
      <c r="O79" s="86"/>
    </row>
    <row r="80" spans="1:18" ht="19.5" customHeight="1" x14ac:dyDescent="0.2">
      <c r="A80" s="318"/>
      <c r="B80" s="534" t="s">
        <v>11</v>
      </c>
      <c r="C80" s="534"/>
      <c r="D80" s="534"/>
      <c r="E80" s="346">
        <f>'3.Prom.Met'!D294</f>
        <v>6.0250000000000012</v>
      </c>
      <c r="F80" s="534" t="s">
        <v>65</v>
      </c>
      <c r="G80" s="534"/>
      <c r="H80" s="346">
        <f>'3.Prom.Met'!C294</f>
        <v>457.47083333333336</v>
      </c>
      <c r="I80" s="68"/>
      <c r="J80" s="87"/>
      <c r="K80" s="87"/>
      <c r="L80" s="87"/>
      <c r="M80" s="87"/>
      <c r="N80" s="87"/>
      <c r="O80" s="87"/>
    </row>
    <row r="81" spans="1:18" ht="13.5" thickBot="1" x14ac:dyDescent="0.25">
      <c r="A81" s="318"/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</row>
    <row r="82" spans="1:18" ht="14.25" thickTop="1" thickBot="1" x14ac:dyDescent="0.25">
      <c r="A82" s="318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</row>
    <row r="83" spans="1:18" s="325" customFormat="1" ht="21" customHeight="1" thickBot="1" x14ac:dyDescent="0.25">
      <c r="A83" s="318"/>
      <c r="B83" s="86" t="s">
        <v>313</v>
      </c>
      <c r="C83" s="320" t="s">
        <v>66</v>
      </c>
      <c r="D83" s="345">
        <v>44057.6875</v>
      </c>
      <c r="E83" s="111"/>
      <c r="F83" s="320" t="s">
        <v>4</v>
      </c>
      <c r="G83" s="345">
        <v>44058.6875</v>
      </c>
      <c r="H83" s="321"/>
      <c r="I83" s="320" t="s">
        <v>5</v>
      </c>
      <c r="J83" s="537">
        <f>G83-D83</f>
        <v>1</v>
      </c>
      <c r="K83" s="537"/>
      <c r="L83" s="113" t="s">
        <v>6</v>
      </c>
      <c r="M83" s="322">
        <f>$J83*60*24</f>
        <v>1440</v>
      </c>
      <c r="N83" s="323" t="s">
        <v>7</v>
      </c>
      <c r="O83" s="116"/>
      <c r="P83" s="324"/>
      <c r="R83" s="326"/>
    </row>
    <row r="84" spans="1:18" ht="9.75" customHeight="1" x14ac:dyDescent="0.2">
      <c r="A84" s="87"/>
      <c r="B84" s="86"/>
      <c r="C84" s="327"/>
      <c r="D84" s="328"/>
      <c r="E84" s="328"/>
      <c r="F84" s="327"/>
      <c r="G84" s="328"/>
      <c r="H84" s="321"/>
      <c r="I84" s="327"/>
      <c r="J84" s="119"/>
      <c r="K84" s="119"/>
      <c r="L84" s="120"/>
      <c r="M84" s="329"/>
      <c r="N84" s="329"/>
      <c r="O84" s="327"/>
      <c r="P84" s="324"/>
      <c r="R84" s="326"/>
    </row>
    <row r="85" spans="1:18" s="325" customFormat="1" ht="18.75" customHeight="1" x14ac:dyDescent="0.2">
      <c r="A85" s="318"/>
      <c r="B85" s="538" t="s">
        <v>12</v>
      </c>
      <c r="C85" s="538"/>
      <c r="D85" s="538"/>
      <c r="E85" s="123">
        <f>J83</f>
        <v>1</v>
      </c>
      <c r="F85" s="330" t="s">
        <v>6</v>
      </c>
      <c r="G85" s="116"/>
      <c r="H85" s="331"/>
      <c r="I85" s="331"/>
      <c r="J85" s="331"/>
      <c r="K85" s="331"/>
      <c r="L85" s="331"/>
      <c r="M85" s="86"/>
      <c r="N85" s="86"/>
      <c r="O85" s="86"/>
      <c r="P85" s="318"/>
    </row>
    <row r="86" spans="1:18" ht="9.75" customHeight="1" x14ac:dyDescent="0.2">
      <c r="A86" s="87"/>
      <c r="B86" s="327"/>
      <c r="C86" s="327"/>
      <c r="D86" s="327"/>
      <c r="E86" s="333"/>
      <c r="F86" s="68"/>
      <c r="G86" s="333"/>
      <c r="H86" s="331"/>
      <c r="I86" s="331"/>
      <c r="J86" s="331"/>
      <c r="K86" s="331"/>
      <c r="L86" s="331"/>
      <c r="M86" s="86"/>
      <c r="N86" s="86"/>
      <c r="O86" s="86"/>
    </row>
    <row r="87" spans="1:18" ht="19.5" customHeight="1" x14ac:dyDescent="0.2">
      <c r="A87" s="318"/>
      <c r="B87" s="534" t="s">
        <v>11</v>
      </c>
      <c r="C87" s="534"/>
      <c r="D87" s="534"/>
      <c r="E87" s="346">
        <f>'3.Prom.Met'!D322</f>
        <v>6.3083333333333327</v>
      </c>
      <c r="F87" s="534" t="s">
        <v>65</v>
      </c>
      <c r="G87" s="534"/>
      <c r="H87" s="346">
        <f>'3.Prom.Met'!C322</f>
        <v>457.46666666666675</v>
      </c>
      <c r="I87" s="68"/>
      <c r="J87" s="87"/>
      <c r="K87" s="87"/>
      <c r="L87" s="87"/>
      <c r="M87" s="87"/>
      <c r="N87" s="87"/>
      <c r="O87" s="87"/>
    </row>
    <row r="88" spans="1:18" ht="13.5" thickBot="1" x14ac:dyDescent="0.25">
      <c r="A88" s="318"/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</row>
    <row r="89" spans="1:18" ht="14.25" thickTop="1" thickBot="1" x14ac:dyDescent="0.25">
      <c r="A89" s="318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</row>
    <row r="90" spans="1:18" s="325" customFormat="1" ht="21" customHeight="1" thickBot="1" x14ac:dyDescent="0.25">
      <c r="A90" s="318"/>
      <c r="B90" s="86" t="s">
        <v>314</v>
      </c>
      <c r="C90" s="320" t="s">
        <v>66</v>
      </c>
      <c r="D90" s="345">
        <v>44058.697916666664</v>
      </c>
      <c r="E90" s="111"/>
      <c r="F90" s="320" t="s">
        <v>4</v>
      </c>
      <c r="G90" s="345">
        <v>44059.697916666664</v>
      </c>
      <c r="H90" s="321"/>
      <c r="I90" s="320" t="s">
        <v>5</v>
      </c>
      <c r="J90" s="537">
        <f>G90-D90</f>
        <v>1</v>
      </c>
      <c r="K90" s="537"/>
      <c r="L90" s="113" t="s">
        <v>6</v>
      </c>
      <c r="M90" s="322">
        <f>$J90*60*24</f>
        <v>1440</v>
      </c>
      <c r="N90" s="323" t="s">
        <v>7</v>
      </c>
      <c r="O90" s="116"/>
      <c r="P90" s="324"/>
      <c r="R90" s="326"/>
    </row>
    <row r="91" spans="1:18" ht="9.75" customHeight="1" x14ac:dyDescent="0.2">
      <c r="A91" s="87"/>
      <c r="B91" s="86"/>
      <c r="C91" s="327"/>
      <c r="D91" s="328"/>
      <c r="E91" s="328"/>
      <c r="F91" s="327"/>
      <c r="G91" s="328"/>
      <c r="H91" s="321"/>
      <c r="I91" s="327"/>
      <c r="J91" s="119"/>
      <c r="K91" s="119"/>
      <c r="L91" s="120"/>
      <c r="M91" s="329"/>
      <c r="N91" s="329"/>
      <c r="O91" s="327"/>
      <c r="P91" s="324"/>
      <c r="R91" s="326"/>
    </row>
    <row r="92" spans="1:18" s="325" customFormat="1" ht="18.75" customHeight="1" x14ac:dyDescent="0.2">
      <c r="A92" s="318"/>
      <c r="B92" s="538" t="s">
        <v>12</v>
      </c>
      <c r="C92" s="538"/>
      <c r="D92" s="538"/>
      <c r="E92" s="123">
        <f>J90</f>
        <v>1</v>
      </c>
      <c r="F92" s="330" t="s">
        <v>6</v>
      </c>
      <c r="G92" s="116"/>
      <c r="H92" s="331"/>
      <c r="I92" s="331"/>
      <c r="J92" s="331"/>
      <c r="K92" s="331"/>
      <c r="L92" s="331"/>
      <c r="M92" s="86"/>
      <c r="N92" s="86"/>
      <c r="O92" s="86"/>
      <c r="P92" s="318"/>
    </row>
    <row r="93" spans="1:18" ht="9.75" customHeight="1" x14ac:dyDescent="0.2">
      <c r="A93" s="87"/>
      <c r="B93" s="327"/>
      <c r="C93" s="327"/>
      <c r="D93" s="327"/>
      <c r="E93" s="333"/>
      <c r="F93" s="68"/>
      <c r="G93" s="333"/>
      <c r="H93" s="331"/>
      <c r="I93" s="331"/>
      <c r="J93" s="331"/>
      <c r="K93" s="331"/>
      <c r="L93" s="331"/>
      <c r="M93" s="86"/>
      <c r="N93" s="86"/>
      <c r="O93" s="86"/>
    </row>
    <row r="94" spans="1:18" ht="19.5" customHeight="1" x14ac:dyDescent="0.2">
      <c r="A94" s="318"/>
      <c r="B94" s="534" t="s">
        <v>11</v>
      </c>
      <c r="C94" s="534"/>
      <c r="D94" s="534"/>
      <c r="E94" s="346">
        <f>'3.Prom.Met'!D350</f>
        <v>6.645833333333333</v>
      </c>
      <c r="F94" s="534" t="s">
        <v>65</v>
      </c>
      <c r="G94" s="534"/>
      <c r="H94" s="346">
        <f>'3.Prom.Met'!C350</f>
        <v>457.87499999999983</v>
      </c>
      <c r="I94" s="68"/>
      <c r="J94" s="87"/>
      <c r="K94" s="87"/>
      <c r="L94" s="87"/>
      <c r="M94" s="87"/>
      <c r="N94" s="87"/>
      <c r="O94" s="87"/>
    </row>
    <row r="95" spans="1:18" ht="13.5" thickBot="1" x14ac:dyDescent="0.25">
      <c r="A95" s="318"/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</row>
    <row r="96" spans="1:18" ht="13.5" thickTop="1" x14ac:dyDescent="0.2">
      <c r="A96" s="318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</row>
    <row r="97" spans="1:18" x14ac:dyDescent="0.2">
      <c r="A97" s="318"/>
      <c r="B97" s="535" t="s">
        <v>13</v>
      </c>
      <c r="C97" s="535"/>
      <c r="D97" s="535"/>
      <c r="E97" s="535"/>
      <c r="F97" s="535"/>
      <c r="G97" s="535"/>
      <c r="H97" s="535"/>
      <c r="I97" s="535"/>
      <c r="J97" s="535"/>
      <c r="K97" s="535"/>
      <c r="L97" s="535"/>
      <c r="M97" s="535"/>
      <c r="N97" s="535"/>
      <c r="O97" s="535"/>
    </row>
    <row r="98" spans="1:18" s="87" customFormat="1" ht="35.25" customHeight="1" x14ac:dyDescent="0.2">
      <c r="A98" s="318"/>
      <c r="B98" s="536" t="s">
        <v>174</v>
      </c>
      <c r="C98" s="536"/>
      <c r="D98" s="536"/>
      <c r="E98" s="536"/>
      <c r="F98" s="536"/>
      <c r="G98" s="536"/>
      <c r="H98" s="536"/>
      <c r="I98" s="536"/>
      <c r="J98" s="536"/>
      <c r="K98" s="536"/>
      <c r="L98" s="536"/>
      <c r="M98" s="536"/>
      <c r="N98" s="536"/>
      <c r="O98" s="536"/>
      <c r="Q98" s="1"/>
      <c r="R98" s="1"/>
    </row>
  </sheetData>
  <mergeCells count="60">
    <mergeCell ref="B92:D92"/>
    <mergeCell ref="B59:D59"/>
    <mergeCell ref="F59:G59"/>
    <mergeCell ref="B57:D57"/>
    <mergeCell ref="B36:D36"/>
    <mergeCell ref="B38:D38"/>
    <mergeCell ref="F38:G38"/>
    <mergeCell ref="B50:D50"/>
    <mergeCell ref="B52:D52"/>
    <mergeCell ref="F52:G52"/>
    <mergeCell ref="J83:K83"/>
    <mergeCell ref="B85:D85"/>
    <mergeCell ref="B87:D87"/>
    <mergeCell ref="F87:G87"/>
    <mergeCell ref="J90:K90"/>
    <mergeCell ref="B97:O97"/>
    <mergeCell ref="B98:O98"/>
    <mergeCell ref="J62:K62"/>
    <mergeCell ref="B64:D64"/>
    <mergeCell ref="B66:D66"/>
    <mergeCell ref="F66:G66"/>
    <mergeCell ref="J69:K69"/>
    <mergeCell ref="B71:D71"/>
    <mergeCell ref="B73:D73"/>
    <mergeCell ref="F73:G73"/>
    <mergeCell ref="J76:K76"/>
    <mergeCell ref="B78:D78"/>
    <mergeCell ref="B80:D80"/>
    <mergeCell ref="F80:G80"/>
    <mergeCell ref="B94:D94"/>
    <mergeCell ref="F94:G94"/>
    <mergeCell ref="J55:K55"/>
    <mergeCell ref="J34:K34"/>
    <mergeCell ref="J41:K41"/>
    <mergeCell ref="B43:D43"/>
    <mergeCell ref="B45:D45"/>
    <mergeCell ref="F45:G45"/>
    <mergeCell ref="J48:K48"/>
    <mergeCell ref="B2:E5"/>
    <mergeCell ref="F2:O5"/>
    <mergeCell ref="B7:C7"/>
    <mergeCell ref="D7:O7"/>
    <mergeCell ref="B9:C9"/>
    <mergeCell ref="D9:E9"/>
    <mergeCell ref="F9:G9"/>
    <mergeCell ref="H9:I9"/>
    <mergeCell ref="J9:M9"/>
    <mergeCell ref="B11:O11"/>
    <mergeCell ref="J27:K27"/>
    <mergeCell ref="B29:D29"/>
    <mergeCell ref="B31:D31"/>
    <mergeCell ref="F31:G31"/>
    <mergeCell ref="J13:K13"/>
    <mergeCell ref="J20:K20"/>
    <mergeCell ref="B22:D22"/>
    <mergeCell ref="B24:D24"/>
    <mergeCell ref="F24:G24"/>
    <mergeCell ref="B15:D15"/>
    <mergeCell ref="B17:D17"/>
    <mergeCell ref="F17:G17"/>
  </mergeCells>
  <printOptions horizontalCentered="1"/>
  <pageMargins left="0.39370078740157483" right="0.39370078740157483" top="0.59055118110236227" bottom="0.55118110236220474" header="0.31496062992125984" footer="0.31496062992125984"/>
  <pageSetup paperSize="9" scale="78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3C95-5EC3-47C2-97CA-114E04F4E48B}">
  <dimension ref="A1:P13"/>
  <sheetViews>
    <sheetView showGridLines="0" zoomScale="80" zoomScaleNormal="80" workbookViewId="0">
      <selection activeCell="P2" sqref="O2:P2"/>
    </sheetView>
  </sheetViews>
  <sheetFormatPr baseColWidth="10" defaultColWidth="11.5703125" defaultRowHeight="15" x14ac:dyDescent="0.25"/>
  <cols>
    <col min="1" max="1" width="11.5703125" style="347"/>
    <col min="2" max="2" width="11.5703125" style="349"/>
    <col min="3" max="3" width="10.140625" style="350" customWidth="1"/>
    <col min="4" max="4" width="11.5703125" style="349"/>
    <col min="5" max="5" width="11.5703125" style="347"/>
    <col min="6" max="6" width="11.5703125" style="348"/>
    <col min="7" max="7" width="11.5703125" style="347"/>
    <col min="8" max="9" width="11.5703125" style="348"/>
    <col min="10" max="14" width="11.5703125" style="347"/>
    <col min="15" max="16" width="11.5703125" style="348"/>
    <col min="17" max="16384" width="11.5703125" style="347"/>
  </cols>
  <sheetData>
    <row r="1" spans="1:16" x14ac:dyDescent="0.25">
      <c r="A1" s="348" t="s">
        <v>198</v>
      </c>
      <c r="B1" s="354">
        <v>2</v>
      </c>
      <c r="C1" s="354"/>
      <c r="D1" s="354">
        <v>4</v>
      </c>
      <c r="G1" s="348" t="s">
        <v>198</v>
      </c>
      <c r="H1" s="348">
        <v>4</v>
      </c>
      <c r="I1" s="354">
        <v>6</v>
      </c>
      <c r="N1" s="348" t="s">
        <v>198</v>
      </c>
      <c r="O1" s="348">
        <v>6</v>
      </c>
      <c r="P1" s="354">
        <v>8</v>
      </c>
    </row>
    <row r="2" spans="1:16" s="351" customFormat="1" x14ac:dyDescent="0.25">
      <c r="A2" s="352">
        <v>0.92400000000000004</v>
      </c>
      <c r="B2" s="352">
        <f>1.2636*A2-0.0719</f>
        <v>1.0956664</v>
      </c>
      <c r="C2" s="352"/>
      <c r="D2" s="352">
        <f>1.2636*A2-0.0681</f>
        <v>1.0994664000000001</v>
      </c>
      <c r="F2" s="353"/>
      <c r="G2" s="353">
        <v>0.92300000000000004</v>
      </c>
      <c r="H2" s="352">
        <f>1.2636*G2-0.0681</f>
        <v>1.0982028000000001</v>
      </c>
      <c r="I2" s="352">
        <f>1.2364*G2-0.0391</f>
        <v>1.1020972</v>
      </c>
      <c r="N2" s="353">
        <v>0.92200000000000004</v>
      </c>
      <c r="O2" s="352">
        <f>1.2364*N2-0.0391</f>
        <v>1.1008608000000002</v>
      </c>
      <c r="P2" s="352">
        <f>1.2636*N2-0.0611</f>
        <v>1.1039392000000001</v>
      </c>
    </row>
    <row r="3" spans="1:16" x14ac:dyDescent="0.25">
      <c r="A3" s="350">
        <v>0.93</v>
      </c>
      <c r="B3" s="350">
        <v>1.103</v>
      </c>
      <c r="D3" s="350">
        <v>1.107</v>
      </c>
      <c r="G3" s="350">
        <v>0.93</v>
      </c>
      <c r="H3" s="350">
        <v>1.107</v>
      </c>
      <c r="I3" s="350">
        <v>1.111</v>
      </c>
      <c r="N3" s="350">
        <v>0.93</v>
      </c>
      <c r="O3" s="350">
        <v>1.111</v>
      </c>
      <c r="P3" s="350">
        <v>1.1140000000000001</v>
      </c>
    </row>
    <row r="4" spans="1:16" x14ac:dyDescent="0.25">
      <c r="A4" s="350">
        <v>0.93100000000000005</v>
      </c>
      <c r="B4" s="350">
        <v>1.105</v>
      </c>
      <c r="D4" s="350">
        <v>1.1080000000000001</v>
      </c>
      <c r="G4" s="350">
        <v>0.93100000000000005</v>
      </c>
      <c r="H4" s="350">
        <v>1.1080000000000001</v>
      </c>
      <c r="I4" s="350">
        <v>1.1120000000000001</v>
      </c>
      <c r="N4" s="350">
        <v>0.93100000000000005</v>
      </c>
      <c r="O4" s="350">
        <v>1.1120000000000001</v>
      </c>
      <c r="P4" s="350">
        <v>1.115</v>
      </c>
    </row>
    <row r="5" spans="1:16" x14ac:dyDescent="0.25">
      <c r="A5" s="350">
        <v>0.93200000000000005</v>
      </c>
      <c r="B5" s="350">
        <v>1.1060000000000001</v>
      </c>
      <c r="D5" s="350">
        <v>1.1100000000000001</v>
      </c>
      <c r="G5" s="350">
        <v>0.93200000000000005</v>
      </c>
      <c r="H5" s="350">
        <v>1.1100000000000001</v>
      </c>
      <c r="I5" s="350">
        <v>1.113</v>
      </c>
      <c r="N5" s="350">
        <v>0.93200000000000005</v>
      </c>
      <c r="O5" s="350">
        <v>1.113</v>
      </c>
      <c r="P5" s="350">
        <v>1.117</v>
      </c>
    </row>
    <row r="6" spans="1:16" x14ac:dyDescent="0.25">
      <c r="A6" s="350">
        <v>0.93300000000000005</v>
      </c>
      <c r="B6" s="350">
        <v>1.107</v>
      </c>
      <c r="D6" s="350">
        <v>1.111</v>
      </c>
      <c r="G6" s="350">
        <v>0.93300000000000005</v>
      </c>
      <c r="H6" s="350">
        <v>1.111</v>
      </c>
      <c r="I6" s="350">
        <v>1.1140000000000001</v>
      </c>
      <c r="N6" s="350">
        <v>0.93300000000000005</v>
      </c>
      <c r="O6" s="350">
        <v>1.1140000000000001</v>
      </c>
      <c r="P6" s="350">
        <v>1.1180000000000001</v>
      </c>
    </row>
    <row r="7" spans="1:16" x14ac:dyDescent="0.25">
      <c r="A7" s="350">
        <v>0.93400000000000005</v>
      </c>
      <c r="B7" s="350">
        <v>1.1080000000000001</v>
      </c>
      <c r="D7" s="350">
        <v>1.1120000000000001</v>
      </c>
      <c r="G7" s="350">
        <v>0.93400000000000005</v>
      </c>
      <c r="H7" s="350">
        <v>1.1120000000000001</v>
      </c>
      <c r="I7" s="350">
        <v>1.1160000000000001</v>
      </c>
      <c r="N7" s="350">
        <v>0.93400000000000005</v>
      </c>
      <c r="O7" s="350">
        <v>1.1160000000000001</v>
      </c>
      <c r="P7" s="350">
        <v>1.119</v>
      </c>
    </row>
    <row r="8" spans="1:16" x14ac:dyDescent="0.25">
      <c r="A8" s="350">
        <v>0.93500000000000005</v>
      </c>
      <c r="B8" s="350">
        <v>1.1100000000000001</v>
      </c>
      <c r="D8" s="350">
        <v>1.113</v>
      </c>
      <c r="G8" s="350">
        <v>0.93500000000000005</v>
      </c>
      <c r="H8" s="350">
        <v>1.113</v>
      </c>
      <c r="I8" s="350">
        <v>1.117</v>
      </c>
      <c r="N8" s="350">
        <v>0.93500000000000005</v>
      </c>
      <c r="O8" s="350">
        <v>1.117</v>
      </c>
      <c r="P8" s="350">
        <v>1.1200000000000001</v>
      </c>
    </row>
    <row r="9" spans="1:16" x14ac:dyDescent="0.25">
      <c r="A9" s="350">
        <v>0.93600000000000005</v>
      </c>
      <c r="B9" s="350">
        <v>1.111</v>
      </c>
      <c r="D9" s="350">
        <v>1.115</v>
      </c>
      <c r="G9" s="350">
        <v>0.93600000000000005</v>
      </c>
      <c r="H9" s="350">
        <v>1.115</v>
      </c>
      <c r="I9" s="350">
        <v>1.1180000000000001</v>
      </c>
      <c r="N9" s="350">
        <v>0.93600000000000005</v>
      </c>
      <c r="O9" s="350">
        <v>1.1180000000000001</v>
      </c>
      <c r="P9" s="350">
        <v>1.1220000000000001</v>
      </c>
    </row>
    <row r="10" spans="1:16" x14ac:dyDescent="0.25">
      <c r="A10" s="350">
        <v>0.93700000000000006</v>
      </c>
      <c r="B10" s="350">
        <v>1.1120000000000001</v>
      </c>
      <c r="D10" s="350">
        <v>1.1160000000000001</v>
      </c>
      <c r="G10" s="350">
        <v>0.93700000000000006</v>
      </c>
      <c r="H10" s="350">
        <v>1.1160000000000001</v>
      </c>
      <c r="I10" s="350">
        <v>1.119</v>
      </c>
      <c r="N10" s="350">
        <v>0.93700000000000006</v>
      </c>
      <c r="O10" s="350">
        <v>1.119</v>
      </c>
      <c r="P10" s="350">
        <v>1.123</v>
      </c>
    </row>
    <row r="11" spans="1:16" x14ac:dyDescent="0.25">
      <c r="A11" s="350">
        <v>0.93799999999999994</v>
      </c>
      <c r="B11" s="350">
        <v>1.113</v>
      </c>
      <c r="D11" s="350">
        <v>1.117</v>
      </c>
      <c r="G11" s="350">
        <v>0.93799999999999994</v>
      </c>
      <c r="H11" s="350">
        <v>1.117</v>
      </c>
      <c r="I11" s="350">
        <v>1.121</v>
      </c>
      <c r="N11" s="350">
        <v>0.93799999999999994</v>
      </c>
      <c r="O11" s="348">
        <v>1.121</v>
      </c>
      <c r="P11" s="348">
        <v>1.1240000000000001</v>
      </c>
    </row>
    <row r="12" spans="1:16" x14ac:dyDescent="0.25">
      <c r="A12" s="350">
        <v>0.93899999999999995</v>
      </c>
      <c r="B12" s="350">
        <v>1.115</v>
      </c>
      <c r="D12" s="350">
        <v>1.1180000000000001</v>
      </c>
      <c r="G12" s="350">
        <v>0.93899999999999995</v>
      </c>
      <c r="H12" s="350">
        <v>1.1180000000000001</v>
      </c>
      <c r="I12" s="350">
        <v>1.1220000000000001</v>
      </c>
      <c r="N12" s="350">
        <v>0.93899999999999995</v>
      </c>
      <c r="O12" s="348">
        <v>1.1220000000000001</v>
      </c>
      <c r="P12" s="348">
        <v>1.125</v>
      </c>
    </row>
    <row r="13" spans="1:16" x14ac:dyDescent="0.25">
      <c r="A13" s="350">
        <v>0.94</v>
      </c>
      <c r="B13" s="350">
        <v>1.1160000000000001</v>
      </c>
      <c r="D13" s="350">
        <v>1.1200000000000001</v>
      </c>
      <c r="G13" s="350">
        <v>0.94</v>
      </c>
      <c r="H13" s="350">
        <v>1.1200000000000001</v>
      </c>
      <c r="I13" s="350">
        <v>1.123</v>
      </c>
      <c r="N13" s="350">
        <v>0.94</v>
      </c>
      <c r="O13" s="348">
        <v>1.123</v>
      </c>
      <c r="P13" s="348">
        <v>1.127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3ED6-8568-44A8-BA07-5D70856D726B}">
  <dimension ref="A1:L120"/>
  <sheetViews>
    <sheetView showGridLines="0" view="pageBreakPreview" topLeftCell="A78" zoomScaleNormal="70" zoomScaleSheetLayoutView="100" zoomScalePageLayoutView="40" workbookViewId="0">
      <selection activeCell="D6" sqref="D6:I6"/>
    </sheetView>
  </sheetViews>
  <sheetFormatPr baseColWidth="10" defaultColWidth="11.42578125" defaultRowHeight="12.75" x14ac:dyDescent="0.2"/>
  <cols>
    <col min="1" max="1" width="2" style="325" customWidth="1"/>
    <col min="2" max="2" width="15.7109375" style="325" customWidth="1"/>
    <col min="3" max="4" width="15.7109375" style="1" customWidth="1"/>
    <col min="5" max="5" width="15.7109375" style="344" customWidth="1"/>
    <col min="6" max="8" width="15.7109375" style="1" customWidth="1"/>
    <col min="9" max="9" width="19" style="1" customWidth="1"/>
    <col min="10" max="10" width="15.7109375" style="1" customWidth="1"/>
    <col min="11" max="11" width="1.7109375" style="1" customWidth="1"/>
    <col min="12" max="16384" width="11.42578125" style="1"/>
  </cols>
  <sheetData>
    <row r="1" spans="1:12" ht="13.5" thickBot="1" x14ac:dyDescent="0.25">
      <c r="A1" s="318"/>
      <c r="B1" s="318"/>
      <c r="C1" s="318"/>
      <c r="D1" s="318"/>
      <c r="E1" s="334"/>
      <c r="F1" s="318"/>
      <c r="G1" s="318"/>
      <c r="H1" s="318"/>
      <c r="I1" s="318"/>
      <c r="J1" s="318"/>
      <c r="K1" s="87"/>
    </row>
    <row r="2" spans="1:12" ht="12.75" customHeight="1" x14ac:dyDescent="0.2">
      <c r="A2" s="318"/>
      <c r="B2" s="637"/>
      <c r="C2" s="638"/>
      <c r="D2" s="589" t="s">
        <v>272</v>
      </c>
      <c r="E2" s="589"/>
      <c r="F2" s="589"/>
      <c r="G2" s="589"/>
      <c r="H2" s="589"/>
      <c r="I2" s="589"/>
      <c r="J2" s="527"/>
      <c r="K2" s="87"/>
    </row>
    <row r="3" spans="1:12" ht="12.75" customHeight="1" x14ac:dyDescent="0.2">
      <c r="A3" s="318"/>
      <c r="B3" s="639"/>
      <c r="C3" s="587"/>
      <c r="D3" s="589"/>
      <c r="E3" s="589"/>
      <c r="F3" s="589"/>
      <c r="G3" s="589"/>
      <c r="H3" s="589"/>
      <c r="I3" s="589"/>
      <c r="J3" s="527"/>
      <c r="K3" s="87"/>
    </row>
    <row r="4" spans="1:12" ht="12.75" customHeight="1" x14ac:dyDescent="0.2">
      <c r="A4" s="318"/>
      <c r="B4" s="639"/>
      <c r="C4" s="587"/>
      <c r="D4" s="589"/>
      <c r="E4" s="589"/>
      <c r="F4" s="589"/>
      <c r="G4" s="589"/>
      <c r="H4" s="589"/>
      <c r="I4" s="589"/>
      <c r="J4" s="527"/>
      <c r="K4" s="335"/>
    </row>
    <row r="5" spans="1:12" ht="13.5" customHeight="1" thickBot="1" x14ac:dyDescent="0.25">
      <c r="A5" s="318"/>
      <c r="B5" s="640"/>
      <c r="C5" s="641"/>
      <c r="D5" s="589"/>
      <c r="E5" s="589"/>
      <c r="F5" s="589"/>
      <c r="G5" s="589"/>
      <c r="H5" s="589"/>
      <c r="I5" s="589"/>
      <c r="J5" s="527"/>
      <c r="K5" s="87"/>
    </row>
    <row r="6" spans="1:12" x14ac:dyDescent="0.2">
      <c r="A6" s="318"/>
      <c r="B6" s="318"/>
      <c r="C6" s="318"/>
      <c r="D6" s="318"/>
      <c r="E6" s="334"/>
      <c r="F6" s="318"/>
      <c r="G6" s="318"/>
      <c r="H6" s="318"/>
      <c r="I6" s="318"/>
      <c r="J6" s="318"/>
      <c r="K6" s="87"/>
    </row>
    <row r="7" spans="1:12" ht="30.6" customHeight="1" x14ac:dyDescent="0.2">
      <c r="A7" s="318"/>
      <c r="B7" s="548" t="s">
        <v>188</v>
      </c>
      <c r="C7" s="548"/>
      <c r="D7" s="642" t="str">
        <f>'4.Prom.Temp-Pbar'!D7</f>
        <v>Evaluación de seguimiento de la calidad del aire en el área de influencia de la unidad minera Cerro de Pasco ubicada en el centro poblado Paragsha, distrito Simón Bolívar, provincia y departamento Pasco, en abril de 2022</v>
      </c>
      <c r="E7" s="643"/>
      <c r="F7" s="643"/>
      <c r="G7" s="643"/>
      <c r="H7" s="643"/>
      <c r="I7" s="643"/>
      <c r="J7" s="643"/>
      <c r="K7" s="336"/>
      <c r="L7" s="336"/>
    </row>
    <row r="8" spans="1:12" ht="9.6" customHeight="1" x14ac:dyDescent="0.2">
      <c r="A8" s="318"/>
      <c r="B8" s="133"/>
      <c r="C8" s="133"/>
      <c r="D8" s="133"/>
      <c r="E8" s="133"/>
      <c r="F8" s="133"/>
      <c r="G8" s="133"/>
      <c r="H8" s="133"/>
      <c r="I8" s="133"/>
      <c r="J8" s="133"/>
      <c r="K8" s="87"/>
    </row>
    <row r="9" spans="1:12" ht="34.15" customHeight="1" x14ac:dyDescent="0.2">
      <c r="A9" s="318"/>
      <c r="B9" s="548" t="s">
        <v>236</v>
      </c>
      <c r="C9" s="548"/>
      <c r="D9" s="285" t="str">
        <f>'4.Prom.Temp-Pbar'!D9</f>
        <v>CA-SB-01</v>
      </c>
      <c r="E9" s="153"/>
      <c r="F9" s="548" t="s">
        <v>189</v>
      </c>
      <c r="G9" s="548"/>
      <c r="H9" s="397" t="s">
        <v>315</v>
      </c>
      <c r="I9" s="139" t="s">
        <v>175</v>
      </c>
      <c r="J9" s="104">
        <v>10</v>
      </c>
      <c r="K9" s="87"/>
    </row>
    <row r="10" spans="1:12" ht="9.6" customHeight="1" x14ac:dyDescent="0.2">
      <c r="A10" s="318"/>
      <c r="B10" s="337"/>
      <c r="C10" s="337"/>
      <c r="D10" s="337"/>
      <c r="E10" s="337"/>
      <c r="F10" s="337"/>
      <c r="G10" s="337"/>
      <c r="H10" s="337"/>
      <c r="I10" s="337"/>
      <c r="J10" s="337"/>
      <c r="K10" s="87"/>
    </row>
    <row r="11" spans="1:12" ht="19.5" customHeight="1" x14ac:dyDescent="0.2">
      <c r="A11" s="318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87"/>
    </row>
    <row r="12" spans="1:12" ht="7.5" customHeight="1" x14ac:dyDescent="0.2">
      <c r="A12" s="318"/>
      <c r="B12" s="337"/>
      <c r="C12" s="337"/>
      <c r="D12" s="337"/>
      <c r="E12" s="337"/>
      <c r="F12" s="337"/>
      <c r="G12" s="337"/>
      <c r="H12" s="337"/>
      <c r="I12" s="337"/>
      <c r="J12" s="337"/>
      <c r="K12" s="87"/>
    </row>
    <row r="13" spans="1:12" ht="19.5" customHeight="1" x14ac:dyDescent="0.2">
      <c r="A13" s="318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564" t="s">
        <v>131</v>
      </c>
      <c r="J13" s="565"/>
      <c r="K13" s="337"/>
    </row>
    <row r="14" spans="1:12" x14ac:dyDescent="0.2">
      <c r="A14" s="318"/>
      <c r="B14" s="337"/>
      <c r="C14" s="337"/>
      <c r="D14" s="337"/>
      <c r="E14" s="337"/>
      <c r="F14" s="337"/>
      <c r="G14" s="337"/>
      <c r="H14" s="337"/>
      <c r="I14" s="337"/>
      <c r="J14" s="337"/>
      <c r="K14" s="87"/>
    </row>
    <row r="15" spans="1:12" ht="19.5" customHeight="1" x14ac:dyDescent="0.2">
      <c r="A15" s="318"/>
      <c r="B15" s="566" t="s">
        <v>16</v>
      </c>
      <c r="C15" s="566"/>
      <c r="D15" s="567" t="s">
        <v>8</v>
      </c>
      <c r="E15" s="567"/>
      <c r="F15" s="568" t="s">
        <v>14</v>
      </c>
      <c r="G15" s="569"/>
      <c r="H15" s="569"/>
      <c r="I15" s="569"/>
      <c r="J15" s="570"/>
      <c r="K15" s="337"/>
    </row>
    <row r="16" spans="1:12" x14ac:dyDescent="0.2">
      <c r="A16" s="318"/>
      <c r="B16" s="566"/>
      <c r="C16" s="566"/>
      <c r="D16" s="567" t="s">
        <v>9</v>
      </c>
      <c r="E16" s="567"/>
      <c r="F16" s="568" t="s">
        <v>67</v>
      </c>
      <c r="G16" s="569"/>
      <c r="H16" s="569"/>
      <c r="I16" s="569"/>
      <c r="J16" s="570"/>
      <c r="K16" s="337"/>
    </row>
    <row r="17" spans="1:11" ht="19.5" customHeight="1" x14ac:dyDescent="0.2">
      <c r="A17" s="318"/>
      <c r="B17" s="566"/>
      <c r="C17" s="566"/>
      <c r="D17" s="567" t="s">
        <v>10</v>
      </c>
      <c r="E17" s="567"/>
      <c r="F17" s="568" t="s">
        <v>269</v>
      </c>
      <c r="G17" s="569"/>
      <c r="H17" s="569"/>
      <c r="I17" s="569"/>
      <c r="J17" s="570"/>
      <c r="K17" s="337"/>
    </row>
    <row r="18" spans="1:11" ht="10.5" customHeight="1" x14ac:dyDescent="0.2">
      <c r="A18" s="318"/>
      <c r="B18" s="337"/>
      <c r="C18" s="337"/>
      <c r="D18" s="337"/>
      <c r="E18" s="337"/>
      <c r="F18" s="337"/>
      <c r="G18" s="337"/>
      <c r="H18" s="337"/>
      <c r="I18" s="337"/>
      <c r="J18" s="337"/>
      <c r="K18" s="87"/>
    </row>
    <row r="19" spans="1:11" ht="19.5" customHeight="1" x14ac:dyDescent="0.2">
      <c r="A19" s="318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87"/>
    </row>
    <row r="20" spans="1:11" ht="11.25" customHeight="1" x14ac:dyDescent="0.2">
      <c r="A20" s="318"/>
      <c r="B20" s="338"/>
      <c r="C20" s="338"/>
      <c r="D20" s="338"/>
      <c r="E20" s="338"/>
      <c r="F20" s="338"/>
      <c r="G20" s="338"/>
      <c r="H20" s="338"/>
      <c r="I20" s="338"/>
      <c r="J20" s="338"/>
      <c r="K20" s="87"/>
    </row>
    <row r="21" spans="1:11" ht="21" customHeight="1" x14ac:dyDescent="0.2">
      <c r="A21" s="318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1" customFormat="1" ht="21" customHeight="1" x14ac:dyDescent="0.2"/>
    <row r="23" spans="1:11" ht="18" x14ac:dyDescent="0.2">
      <c r="A23" s="318"/>
      <c r="B23" s="61" t="s">
        <v>305</v>
      </c>
      <c r="C23" s="553" t="s">
        <v>25</v>
      </c>
      <c r="D23" s="553"/>
      <c r="E23" s="554">
        <f>'4.Prom.Temp-Pbar'!D13</f>
        <v>43901.644444444442</v>
      </c>
      <c r="F23" s="554"/>
      <c r="G23" s="553" t="s">
        <v>26</v>
      </c>
      <c r="H23" s="553"/>
      <c r="I23" s="554">
        <f>'4.Prom.Temp-Pbar'!G13</f>
        <v>43902.643055555556</v>
      </c>
      <c r="J23" s="555"/>
      <c r="K23" s="62"/>
    </row>
    <row r="24" spans="1:11" ht="6" customHeight="1" x14ac:dyDescent="0.2">
      <c r="A24" s="318"/>
      <c r="B24" s="339"/>
      <c r="C24" s="339"/>
      <c r="D24" s="339"/>
      <c r="E24" s="339"/>
      <c r="F24" s="339"/>
      <c r="G24" s="339"/>
      <c r="H24" s="339"/>
      <c r="I24" s="339"/>
      <c r="J24" s="339"/>
      <c r="K24" s="62"/>
    </row>
    <row r="25" spans="1:11" x14ac:dyDescent="0.2">
      <c r="A25" s="318"/>
      <c r="B25" s="556" t="s">
        <v>21</v>
      </c>
      <c r="C25" s="557"/>
      <c r="D25" s="340">
        <v>18.7</v>
      </c>
      <c r="E25" s="341" t="s">
        <v>62</v>
      </c>
      <c r="F25" s="68"/>
      <c r="G25" s="556" t="s">
        <v>22</v>
      </c>
      <c r="H25" s="557"/>
      <c r="I25" s="69">
        <v>19</v>
      </c>
      <c r="J25" s="70" t="s">
        <v>62</v>
      </c>
      <c r="K25" s="87"/>
    </row>
    <row r="26" spans="1:11" x14ac:dyDescent="0.2">
      <c r="A26" s="318"/>
      <c r="B26" s="87"/>
      <c r="C26" s="87"/>
      <c r="D26" s="87"/>
      <c r="E26" s="342"/>
      <c r="F26" s="87"/>
      <c r="G26" s="87"/>
      <c r="H26" s="87"/>
      <c r="I26" s="87"/>
      <c r="J26" s="87"/>
      <c r="K26" s="87"/>
    </row>
    <row r="27" spans="1:11" ht="24" customHeight="1" x14ac:dyDescent="0.2">
      <c r="A27" s="318"/>
      <c r="B27" s="552" t="s">
        <v>177</v>
      </c>
      <c r="C27" s="552"/>
      <c r="D27" s="552"/>
      <c r="E27" s="552"/>
      <c r="F27" s="552" t="s">
        <v>19</v>
      </c>
      <c r="G27" s="365" t="s">
        <v>1</v>
      </c>
      <c r="H27" s="367" t="s">
        <v>0</v>
      </c>
      <c r="I27" s="552" t="s">
        <v>179</v>
      </c>
      <c r="J27" s="552"/>
      <c r="K27" s="87"/>
    </row>
    <row r="28" spans="1:11" ht="26.25" customHeight="1" x14ac:dyDescent="0.2">
      <c r="A28" s="318"/>
      <c r="B28" s="365" t="s">
        <v>23</v>
      </c>
      <c r="C28" s="365" t="s">
        <v>63</v>
      </c>
      <c r="D28" s="365" t="s">
        <v>64</v>
      </c>
      <c r="E28" s="365" t="s">
        <v>20</v>
      </c>
      <c r="F28" s="552"/>
      <c r="G28" s="74">
        <f>+H28-2</f>
        <v>4</v>
      </c>
      <c r="H28" s="75">
        <f>EVEN(F29)</f>
        <v>6</v>
      </c>
      <c r="I28" s="552"/>
      <c r="J28" s="552"/>
      <c r="K28" s="87"/>
    </row>
    <row r="29" spans="1:11" x14ac:dyDescent="0.2">
      <c r="A29" s="318"/>
      <c r="B29" s="76">
        <f>AVERAGE(D25,I25)</f>
        <v>18.850000000000001</v>
      </c>
      <c r="C29" s="76">
        <f>25.4*B29/13.61</f>
        <v>35.179279941219697</v>
      </c>
      <c r="D29" s="76">
        <f>'4.Prom.Temp-Pbar'!H17</f>
        <v>457.80416666666662</v>
      </c>
      <c r="E29" s="366">
        <f>1-(C29/D29)</f>
        <v>0.9231564880735692</v>
      </c>
      <c r="F29" s="76">
        <f>'4.Prom.Temp-Pbar'!E17</f>
        <v>5.6291666666666655</v>
      </c>
      <c r="G29" s="78">
        <v>1.0980000000000001</v>
      </c>
      <c r="H29" s="79">
        <v>1.1020000000000001</v>
      </c>
      <c r="I29" s="551">
        <f>-(H29-G29)/(H28-G28)*(H28-F29)+H29</f>
        <v>1.1012583333333335</v>
      </c>
      <c r="J29" s="551"/>
      <c r="K29" s="87"/>
    </row>
    <row r="30" spans="1:11" x14ac:dyDescent="0.2">
      <c r="A30" s="318"/>
      <c r="B30" s="318"/>
      <c r="C30" s="87"/>
      <c r="D30" s="87"/>
      <c r="E30" s="342"/>
      <c r="F30" s="87"/>
      <c r="G30" s="87"/>
      <c r="H30" s="87"/>
      <c r="I30" s="87"/>
      <c r="J30" s="87"/>
      <c r="K30" s="87"/>
    </row>
    <row r="31" spans="1:11" ht="18.75" customHeight="1" x14ac:dyDescent="0.2">
      <c r="A31" s="318"/>
      <c r="B31" s="61" t="s">
        <v>304</v>
      </c>
      <c r="C31" s="553" t="s">
        <v>25</v>
      </c>
      <c r="D31" s="553"/>
      <c r="E31" s="554">
        <f>'4.Prom.Temp-Pbar'!D20</f>
        <v>43902.65347222222</v>
      </c>
      <c r="F31" s="554"/>
      <c r="G31" s="553" t="s">
        <v>26</v>
      </c>
      <c r="H31" s="553"/>
      <c r="I31" s="554">
        <f>'4.Prom.Temp-Pbar'!G20</f>
        <v>43903.65347222222</v>
      </c>
      <c r="J31" s="554"/>
      <c r="K31" s="87"/>
    </row>
    <row r="32" spans="1:11" ht="6" customHeight="1" x14ac:dyDescent="0.2">
      <c r="A32" s="318"/>
      <c r="B32" s="339"/>
      <c r="C32" s="339"/>
      <c r="D32" s="339"/>
      <c r="E32" s="339"/>
      <c r="F32" s="339"/>
      <c r="G32" s="339"/>
      <c r="H32" s="339"/>
      <c r="I32" s="339"/>
      <c r="J32" s="339"/>
      <c r="K32" s="87"/>
    </row>
    <row r="33" spans="1:11" x14ac:dyDescent="0.2">
      <c r="A33" s="318"/>
      <c r="B33" s="556" t="s">
        <v>21</v>
      </c>
      <c r="C33" s="557"/>
      <c r="D33" s="340">
        <v>18.600000000000001</v>
      </c>
      <c r="E33" s="341" t="s">
        <v>62</v>
      </c>
      <c r="F33" s="68"/>
      <c r="G33" s="556" t="s">
        <v>22</v>
      </c>
      <c r="H33" s="557"/>
      <c r="I33" s="340">
        <v>19.899999999999999</v>
      </c>
      <c r="J33" s="341" t="s">
        <v>62</v>
      </c>
      <c r="K33" s="87"/>
    </row>
    <row r="34" spans="1:11" x14ac:dyDescent="0.2">
      <c r="A34" s="318"/>
      <c r="B34" s="87"/>
      <c r="C34" s="87"/>
      <c r="D34" s="87"/>
      <c r="E34" s="342"/>
      <c r="F34" s="87"/>
      <c r="G34" s="87"/>
      <c r="H34" s="87"/>
      <c r="I34" s="87"/>
      <c r="J34" s="87"/>
      <c r="K34" s="87"/>
    </row>
    <row r="35" spans="1:11" ht="27" customHeight="1" x14ac:dyDescent="0.2">
      <c r="A35" s="318"/>
      <c r="B35" s="552" t="s">
        <v>177</v>
      </c>
      <c r="C35" s="552"/>
      <c r="D35" s="552"/>
      <c r="E35" s="552"/>
      <c r="F35" s="552" t="s">
        <v>19</v>
      </c>
      <c r="G35" s="365" t="s">
        <v>1</v>
      </c>
      <c r="H35" s="367" t="s">
        <v>0</v>
      </c>
      <c r="I35" s="552" t="s">
        <v>179</v>
      </c>
      <c r="J35" s="552"/>
      <c r="K35" s="87"/>
    </row>
    <row r="36" spans="1:11" ht="34.5" customHeight="1" x14ac:dyDescent="0.2">
      <c r="A36" s="318"/>
      <c r="B36" s="365" t="s">
        <v>23</v>
      </c>
      <c r="C36" s="365" t="s">
        <v>63</v>
      </c>
      <c r="D36" s="365" t="s">
        <v>64</v>
      </c>
      <c r="E36" s="365" t="s">
        <v>20</v>
      </c>
      <c r="F36" s="552"/>
      <c r="G36" s="74">
        <f>+H36-2</f>
        <v>6</v>
      </c>
      <c r="H36" s="75">
        <f>EVEN(F37)</f>
        <v>8</v>
      </c>
      <c r="I36" s="552"/>
      <c r="J36" s="552"/>
      <c r="K36" s="87"/>
    </row>
    <row r="37" spans="1:11" x14ac:dyDescent="0.2">
      <c r="A37" s="318"/>
      <c r="B37" s="76">
        <f>AVERAGE(D33,I33)</f>
        <v>19.25</v>
      </c>
      <c r="C37" s="76">
        <f>25.4*B37/13.61</f>
        <v>35.925789860396769</v>
      </c>
      <c r="D37" s="76">
        <f>'4.Prom.Temp-Pbar'!H24</f>
        <v>458.45833333333326</v>
      </c>
      <c r="E37" s="366">
        <f>1-(C37/D37)</f>
        <v>0.92163782998731958</v>
      </c>
      <c r="F37" s="76">
        <f>'4.Prom.Temp-Pbar'!E24</f>
        <v>6.7125000000000012</v>
      </c>
      <c r="G37" s="81">
        <v>1.1008608000000002</v>
      </c>
      <c r="H37" s="79">
        <v>1.1039392000000001</v>
      </c>
      <c r="I37" s="551">
        <f>-(H37-G37)/(H36-G36)*(H36-F37)+H37</f>
        <v>1.1019574800000003</v>
      </c>
      <c r="J37" s="551"/>
      <c r="K37" s="87"/>
    </row>
    <row r="38" spans="1:11" customFormat="1" ht="13.15" customHeight="1" x14ac:dyDescent="0.2"/>
    <row r="39" spans="1:11" ht="18" x14ac:dyDescent="0.2">
      <c r="A39" s="318"/>
      <c r="B39" s="61" t="s">
        <v>303</v>
      </c>
      <c r="C39" s="553" t="s">
        <v>25</v>
      </c>
      <c r="D39" s="553"/>
      <c r="E39" s="554">
        <f>'4.Prom.Temp-Pbar'!D27</f>
        <v>44049.527777777781</v>
      </c>
      <c r="F39" s="554"/>
      <c r="G39" s="553" t="s">
        <v>26</v>
      </c>
      <c r="H39" s="553"/>
      <c r="I39" s="554">
        <f>'4.Prom.Temp-Pbar'!G27</f>
        <v>44050.527777777781</v>
      </c>
      <c r="J39" s="555"/>
      <c r="K39" s="62"/>
    </row>
    <row r="40" spans="1:11" ht="6" customHeight="1" x14ac:dyDescent="0.2">
      <c r="A40" s="318"/>
      <c r="B40" s="339"/>
      <c r="C40" s="339"/>
      <c r="D40" s="339"/>
      <c r="E40" s="339"/>
      <c r="F40" s="339"/>
      <c r="G40" s="339"/>
      <c r="H40" s="339"/>
      <c r="I40" s="339"/>
      <c r="J40" s="339"/>
      <c r="K40" s="62"/>
    </row>
    <row r="41" spans="1:11" x14ac:dyDescent="0.2">
      <c r="A41" s="318"/>
      <c r="B41" s="556" t="s">
        <v>21</v>
      </c>
      <c r="C41" s="557"/>
      <c r="D41" s="340">
        <v>18</v>
      </c>
      <c r="E41" s="341" t="s">
        <v>62</v>
      </c>
      <c r="F41" s="68"/>
      <c r="G41" s="556" t="s">
        <v>22</v>
      </c>
      <c r="H41" s="557"/>
      <c r="I41" s="69">
        <v>18.8</v>
      </c>
      <c r="J41" s="70" t="s">
        <v>62</v>
      </c>
      <c r="K41" s="87"/>
    </row>
    <row r="42" spans="1:11" x14ac:dyDescent="0.2">
      <c r="A42" s="318"/>
      <c r="B42" s="87"/>
      <c r="C42" s="87"/>
      <c r="D42" s="87"/>
      <c r="E42" s="342"/>
      <c r="F42" s="87"/>
      <c r="G42" s="87"/>
      <c r="H42" s="87"/>
      <c r="I42" s="87"/>
      <c r="J42" s="87"/>
      <c r="K42" s="87"/>
    </row>
    <row r="43" spans="1:11" ht="24" customHeight="1" x14ac:dyDescent="0.2">
      <c r="A43" s="318"/>
      <c r="B43" s="552" t="s">
        <v>177</v>
      </c>
      <c r="C43" s="552"/>
      <c r="D43" s="552"/>
      <c r="E43" s="552"/>
      <c r="F43" s="552" t="s">
        <v>19</v>
      </c>
      <c r="G43" s="282" t="s">
        <v>1</v>
      </c>
      <c r="H43" s="284" t="s">
        <v>0</v>
      </c>
      <c r="I43" s="552" t="s">
        <v>179</v>
      </c>
      <c r="J43" s="552"/>
      <c r="K43" s="87"/>
    </row>
    <row r="44" spans="1:11" ht="26.25" customHeight="1" x14ac:dyDescent="0.2">
      <c r="A44" s="318"/>
      <c r="B44" s="282" t="s">
        <v>23</v>
      </c>
      <c r="C44" s="282" t="s">
        <v>63</v>
      </c>
      <c r="D44" s="282" t="s">
        <v>64</v>
      </c>
      <c r="E44" s="282" t="s">
        <v>20</v>
      </c>
      <c r="F44" s="552"/>
      <c r="G44" s="74">
        <f>+H44-2</f>
        <v>2</v>
      </c>
      <c r="H44" s="75">
        <f>EVEN(F45)</f>
        <v>4</v>
      </c>
      <c r="I44" s="552"/>
      <c r="J44" s="552"/>
      <c r="K44" s="87"/>
    </row>
    <row r="45" spans="1:11" x14ac:dyDescent="0.2">
      <c r="A45" s="318"/>
      <c r="B45" s="76">
        <f>AVERAGE(D41,I41)</f>
        <v>18.399999999999999</v>
      </c>
      <c r="C45" s="76">
        <f>25.4*B45/13.61</f>
        <v>34.339456282145477</v>
      </c>
      <c r="D45" s="76">
        <f>'4.Prom.Temp-Pbar'!H31</f>
        <v>458.98333333333329</v>
      </c>
      <c r="E45" s="283">
        <f>1-(C45/D45)</f>
        <v>0.92518365311272277</v>
      </c>
      <c r="F45" s="76">
        <f>'4.Prom.Temp-Pbar'!E31</f>
        <v>3.3625000000000012</v>
      </c>
      <c r="G45" s="78">
        <v>1.097</v>
      </c>
      <c r="H45" s="79">
        <v>1.101</v>
      </c>
      <c r="I45" s="551">
        <f>-(H45-G45)/(H44-G44)*(H44-F45)+H45</f>
        <v>1.0997250000000001</v>
      </c>
      <c r="J45" s="551"/>
      <c r="K45" s="87"/>
    </row>
    <row r="46" spans="1:11" x14ac:dyDescent="0.2">
      <c r="A46" s="318"/>
      <c r="B46" s="318"/>
      <c r="C46" s="87"/>
      <c r="D46" s="87"/>
      <c r="E46" s="342"/>
      <c r="F46" s="87"/>
      <c r="G46" s="87"/>
      <c r="H46" s="87"/>
      <c r="I46" s="87"/>
      <c r="J46" s="87"/>
      <c r="K46" s="87"/>
    </row>
    <row r="47" spans="1:11" ht="18.75" customHeight="1" x14ac:dyDescent="0.2">
      <c r="A47" s="318"/>
      <c r="B47" s="61" t="s">
        <v>306</v>
      </c>
      <c r="C47" s="553" t="s">
        <v>25</v>
      </c>
      <c r="D47" s="553"/>
      <c r="E47" s="554">
        <f>'4.Prom.Temp-Pbar'!D34</f>
        <v>44050.534722222219</v>
      </c>
      <c r="F47" s="554"/>
      <c r="G47" s="553" t="s">
        <v>26</v>
      </c>
      <c r="H47" s="553"/>
      <c r="I47" s="554">
        <f>'4.Prom.Temp-Pbar'!G34</f>
        <v>44051.534722222219</v>
      </c>
      <c r="J47" s="554"/>
      <c r="K47" s="87"/>
    </row>
    <row r="48" spans="1:11" ht="6" customHeight="1" x14ac:dyDescent="0.2">
      <c r="A48" s="318"/>
      <c r="B48" s="339"/>
      <c r="C48" s="339"/>
      <c r="D48" s="339"/>
      <c r="E48" s="339"/>
      <c r="F48" s="339"/>
      <c r="G48" s="339"/>
      <c r="H48" s="339"/>
      <c r="I48" s="339"/>
      <c r="J48" s="339"/>
      <c r="K48" s="87"/>
    </row>
    <row r="49" spans="1:11" x14ac:dyDescent="0.2">
      <c r="A49" s="318"/>
      <c r="B49" s="556" t="s">
        <v>21</v>
      </c>
      <c r="C49" s="557"/>
      <c r="D49" s="340">
        <v>18.2</v>
      </c>
      <c r="E49" s="341" t="s">
        <v>62</v>
      </c>
      <c r="F49" s="68"/>
      <c r="G49" s="556" t="s">
        <v>22</v>
      </c>
      <c r="H49" s="557"/>
      <c r="I49" s="340">
        <v>19.2</v>
      </c>
      <c r="J49" s="341" t="s">
        <v>62</v>
      </c>
      <c r="K49" s="87"/>
    </row>
    <row r="50" spans="1:11" x14ac:dyDescent="0.2">
      <c r="A50" s="318"/>
      <c r="B50" s="87"/>
      <c r="C50" s="87"/>
      <c r="D50" s="87"/>
      <c r="E50" s="342"/>
      <c r="F50" s="87"/>
      <c r="G50" s="87"/>
      <c r="H50" s="87"/>
      <c r="I50" s="87"/>
      <c r="J50" s="87"/>
      <c r="K50" s="87"/>
    </row>
    <row r="51" spans="1:11" ht="27" customHeight="1" x14ac:dyDescent="0.2">
      <c r="A51" s="318"/>
      <c r="B51" s="552" t="s">
        <v>177</v>
      </c>
      <c r="C51" s="552"/>
      <c r="D51" s="552"/>
      <c r="E51" s="552"/>
      <c r="F51" s="552" t="s">
        <v>19</v>
      </c>
      <c r="G51" s="282" t="s">
        <v>1</v>
      </c>
      <c r="H51" s="284" t="s">
        <v>0</v>
      </c>
      <c r="I51" s="552" t="s">
        <v>179</v>
      </c>
      <c r="J51" s="552"/>
      <c r="K51" s="87"/>
    </row>
    <row r="52" spans="1:11" ht="34.5" customHeight="1" x14ac:dyDescent="0.2">
      <c r="A52" s="318"/>
      <c r="B52" s="282" t="s">
        <v>23</v>
      </c>
      <c r="C52" s="282" t="s">
        <v>63</v>
      </c>
      <c r="D52" s="282" t="s">
        <v>64</v>
      </c>
      <c r="E52" s="282" t="s">
        <v>20</v>
      </c>
      <c r="F52" s="552"/>
      <c r="G52" s="74">
        <f>+H52-2</f>
        <v>2</v>
      </c>
      <c r="H52" s="75">
        <f>EVEN(F53)</f>
        <v>4</v>
      </c>
      <c r="I52" s="552"/>
      <c r="J52" s="552"/>
      <c r="K52" s="87"/>
    </row>
    <row r="53" spans="1:11" x14ac:dyDescent="0.2">
      <c r="A53" s="318"/>
      <c r="B53" s="76">
        <f>AVERAGE(D49,I49)</f>
        <v>18.7</v>
      </c>
      <c r="C53" s="76">
        <f>25.4*B53/13.61</f>
        <v>34.899338721528288</v>
      </c>
      <c r="D53" s="76">
        <f>'4.Prom.Temp-Pbar'!H38</f>
        <v>459.64583333333343</v>
      </c>
      <c r="E53" s="283">
        <f>1-(C53/D53)</f>
        <v>0.92407341437549939</v>
      </c>
      <c r="F53" s="76">
        <f>'4.Prom.Temp-Pbar'!E38</f>
        <v>2.9666666666666672</v>
      </c>
      <c r="G53" s="81">
        <v>1.0960000000000001</v>
      </c>
      <c r="H53" s="79">
        <v>1.099</v>
      </c>
      <c r="I53" s="551">
        <f>-(H53-G53)/(H52-G52)*(H52-F53)+H53</f>
        <v>1.09745</v>
      </c>
      <c r="J53" s="551"/>
      <c r="K53" s="87"/>
    </row>
    <row r="54" spans="1:11" x14ac:dyDescent="0.2">
      <c r="A54" s="318"/>
      <c r="B54" s="318"/>
      <c r="C54" s="87"/>
      <c r="D54" s="87"/>
      <c r="E54" s="342"/>
      <c r="F54" s="87"/>
      <c r="G54" s="87"/>
      <c r="H54" s="87"/>
      <c r="I54" s="87"/>
      <c r="J54" s="87"/>
      <c r="K54" s="87"/>
    </row>
    <row r="55" spans="1:11" ht="18" x14ac:dyDescent="0.2">
      <c r="A55" s="318"/>
      <c r="B55" s="61" t="s">
        <v>307</v>
      </c>
      <c r="C55" s="553" t="s">
        <v>25</v>
      </c>
      <c r="D55" s="553"/>
      <c r="E55" s="554">
        <f>'4.Prom.Temp-Pbar'!D41</f>
        <v>44051.541666666664</v>
      </c>
      <c r="F55" s="554"/>
      <c r="G55" s="553" t="s">
        <v>26</v>
      </c>
      <c r="H55" s="553"/>
      <c r="I55" s="554">
        <f>'4.Prom.Temp-Pbar'!G41</f>
        <v>44052.541666666664</v>
      </c>
      <c r="J55" s="555"/>
      <c r="K55" s="62"/>
    </row>
    <row r="56" spans="1:11" ht="10.5" customHeight="1" x14ac:dyDescent="0.2">
      <c r="A56" s="318"/>
      <c r="B56" s="339"/>
      <c r="C56" s="339"/>
      <c r="D56" s="339"/>
      <c r="E56" s="339"/>
      <c r="F56" s="339"/>
      <c r="G56" s="339"/>
      <c r="H56" s="339"/>
      <c r="I56" s="339"/>
      <c r="J56" s="339"/>
      <c r="K56" s="62"/>
    </row>
    <row r="57" spans="1:11" x14ac:dyDescent="0.2">
      <c r="A57" s="318"/>
      <c r="B57" s="556" t="s">
        <v>21</v>
      </c>
      <c r="C57" s="557"/>
      <c r="D57" s="340">
        <v>18</v>
      </c>
      <c r="E57" s="341" t="s">
        <v>62</v>
      </c>
      <c r="F57" s="68"/>
      <c r="G57" s="556" t="s">
        <v>22</v>
      </c>
      <c r="H57" s="557"/>
      <c r="I57" s="340">
        <v>18.7</v>
      </c>
      <c r="J57" s="341" t="s">
        <v>62</v>
      </c>
      <c r="K57" s="87"/>
    </row>
    <row r="58" spans="1:11" x14ac:dyDescent="0.2">
      <c r="A58" s="318"/>
      <c r="B58" s="87"/>
      <c r="C58" s="87"/>
      <c r="D58" s="87"/>
      <c r="E58" s="342"/>
      <c r="F58" s="87"/>
      <c r="G58" s="87"/>
      <c r="H58" s="87"/>
      <c r="I58" s="87"/>
      <c r="J58" s="87"/>
      <c r="K58" s="87"/>
    </row>
    <row r="59" spans="1:11" ht="24" customHeight="1" x14ac:dyDescent="0.2">
      <c r="A59" s="318"/>
      <c r="B59" s="552" t="s">
        <v>177</v>
      </c>
      <c r="C59" s="552"/>
      <c r="D59" s="552"/>
      <c r="E59" s="552"/>
      <c r="F59" s="552" t="s">
        <v>19</v>
      </c>
      <c r="G59" s="282" t="s">
        <v>1</v>
      </c>
      <c r="H59" s="284" t="s">
        <v>0</v>
      </c>
      <c r="I59" s="552" t="s">
        <v>179</v>
      </c>
      <c r="J59" s="552"/>
      <c r="K59" s="87"/>
    </row>
    <row r="60" spans="1:11" ht="26.25" customHeight="1" x14ac:dyDescent="0.2">
      <c r="A60" s="318"/>
      <c r="B60" s="282" t="s">
        <v>23</v>
      </c>
      <c r="C60" s="282" t="s">
        <v>63</v>
      </c>
      <c r="D60" s="282" t="s">
        <v>64</v>
      </c>
      <c r="E60" s="282" t="s">
        <v>20</v>
      </c>
      <c r="F60" s="552"/>
      <c r="G60" s="74">
        <f>+H60-2</f>
        <v>4</v>
      </c>
      <c r="H60" s="75">
        <f>EVEN(F61)</f>
        <v>6</v>
      </c>
      <c r="I60" s="552"/>
      <c r="J60" s="552"/>
      <c r="K60" s="87"/>
    </row>
    <row r="61" spans="1:11" x14ac:dyDescent="0.2">
      <c r="A61" s="318"/>
      <c r="B61" s="76">
        <f>AVERAGE(D57,I57)</f>
        <v>18.350000000000001</v>
      </c>
      <c r="C61" s="76">
        <f>25.4*B61/13.61</f>
        <v>34.24614254224835</v>
      </c>
      <c r="D61" s="76">
        <f>'4.Prom.Temp-Pbar'!H45</f>
        <v>459.54166666666669</v>
      </c>
      <c r="E61" s="283">
        <f>1-(C61/D61)</f>
        <v>0.92547761165890285</v>
      </c>
      <c r="F61" s="76">
        <f>'4.Prom.Temp-Pbar'!E45</f>
        <v>5.104166666666667</v>
      </c>
      <c r="G61" s="81">
        <v>1.101</v>
      </c>
      <c r="H61" s="79">
        <v>1.105</v>
      </c>
      <c r="I61" s="551">
        <f>-(H61-G61)/(H60-G60)*(H60-F61)+H61</f>
        <v>1.1032083333333333</v>
      </c>
      <c r="J61" s="551"/>
      <c r="K61" s="87"/>
    </row>
    <row r="62" spans="1:11" x14ac:dyDescent="0.2">
      <c r="A62" s="318"/>
      <c r="B62" s="318"/>
      <c r="C62" s="87"/>
      <c r="D62" s="87"/>
      <c r="E62" s="342"/>
      <c r="F62" s="87"/>
      <c r="G62" s="87"/>
      <c r="H62" s="87"/>
      <c r="I62" s="87"/>
      <c r="J62" s="87"/>
      <c r="K62" s="87"/>
    </row>
    <row r="63" spans="1:11" ht="18.75" customHeight="1" x14ac:dyDescent="0.2">
      <c r="A63" s="318"/>
      <c r="B63" s="61" t="s">
        <v>308</v>
      </c>
      <c r="C63" s="553" t="s">
        <v>25</v>
      </c>
      <c r="D63" s="553"/>
      <c r="E63" s="554">
        <f>'4.Prom.Temp-Pbar'!D48</f>
        <v>44052.625</v>
      </c>
      <c r="F63" s="554"/>
      <c r="G63" s="553" t="s">
        <v>26</v>
      </c>
      <c r="H63" s="553"/>
      <c r="I63" s="554">
        <f>'4.Prom.Temp-Pbar'!G48</f>
        <v>44053.625</v>
      </c>
      <c r="J63" s="555"/>
      <c r="K63" s="87"/>
    </row>
    <row r="64" spans="1:11" ht="5.25" customHeight="1" x14ac:dyDescent="0.2">
      <c r="A64" s="318"/>
      <c r="B64" s="339"/>
      <c r="C64" s="339"/>
      <c r="D64" s="339"/>
      <c r="E64" s="339"/>
      <c r="F64" s="339"/>
      <c r="G64" s="339"/>
      <c r="H64" s="339"/>
      <c r="I64" s="339"/>
      <c r="J64" s="339"/>
      <c r="K64" s="87"/>
    </row>
    <row r="65" spans="1:11" x14ac:dyDescent="0.2">
      <c r="A65" s="318"/>
      <c r="B65" s="556" t="s">
        <v>21</v>
      </c>
      <c r="C65" s="557"/>
      <c r="D65" s="340">
        <v>18.5</v>
      </c>
      <c r="E65" s="341" t="s">
        <v>62</v>
      </c>
      <c r="F65" s="68"/>
      <c r="G65" s="556" t="s">
        <v>22</v>
      </c>
      <c r="H65" s="557"/>
      <c r="I65" s="340">
        <v>18.7</v>
      </c>
      <c r="J65" s="341" t="s">
        <v>62</v>
      </c>
      <c r="K65" s="87"/>
    </row>
    <row r="66" spans="1:11" x14ac:dyDescent="0.2">
      <c r="A66" s="318"/>
      <c r="B66" s="87"/>
      <c r="C66" s="87"/>
      <c r="D66" s="87"/>
      <c r="E66" s="342"/>
      <c r="F66" s="87"/>
      <c r="G66" s="87"/>
      <c r="H66" s="87"/>
      <c r="I66" s="87"/>
      <c r="J66" s="87"/>
      <c r="K66" s="87"/>
    </row>
    <row r="67" spans="1:11" ht="27" customHeight="1" x14ac:dyDescent="0.2">
      <c r="A67" s="318"/>
      <c r="B67" s="552" t="s">
        <v>177</v>
      </c>
      <c r="C67" s="552"/>
      <c r="D67" s="552"/>
      <c r="E67" s="552"/>
      <c r="F67" s="552" t="s">
        <v>19</v>
      </c>
      <c r="G67" s="282" t="s">
        <v>1</v>
      </c>
      <c r="H67" s="284" t="s">
        <v>0</v>
      </c>
      <c r="I67" s="552" t="s">
        <v>179</v>
      </c>
      <c r="J67" s="552"/>
      <c r="K67" s="87"/>
    </row>
    <row r="68" spans="1:11" ht="27.75" customHeight="1" x14ac:dyDescent="0.2">
      <c r="A68" s="318"/>
      <c r="B68" s="282" t="s">
        <v>23</v>
      </c>
      <c r="C68" s="282" t="s">
        <v>63</v>
      </c>
      <c r="D68" s="282" t="s">
        <v>64</v>
      </c>
      <c r="E68" s="282" t="s">
        <v>20</v>
      </c>
      <c r="F68" s="552"/>
      <c r="G68" s="74">
        <f>+H68-2</f>
        <v>2</v>
      </c>
      <c r="H68" s="75">
        <f>EVEN(F69)</f>
        <v>4</v>
      </c>
      <c r="I68" s="552"/>
      <c r="J68" s="552"/>
      <c r="K68" s="87"/>
    </row>
    <row r="69" spans="1:11" x14ac:dyDescent="0.2">
      <c r="A69" s="318"/>
      <c r="B69" s="76">
        <f>AVERAGE(D65,I65)</f>
        <v>18.600000000000001</v>
      </c>
      <c r="C69" s="76">
        <f>25.4*B69/13.61</f>
        <v>34.71271124173402</v>
      </c>
      <c r="D69" s="76">
        <f>'4.Prom.Temp-Pbar'!H52</f>
        <v>458.94583333333327</v>
      </c>
      <c r="E69" s="283">
        <f>1-(C69/D69)</f>
        <v>0.92436425233536845</v>
      </c>
      <c r="F69" s="76">
        <f>'4.Prom.Temp-Pbar'!E52</f>
        <v>3.6833333333333336</v>
      </c>
      <c r="G69" s="81">
        <v>1.0960000000000001</v>
      </c>
      <c r="H69" s="82">
        <v>1.099</v>
      </c>
      <c r="I69" s="551">
        <f>-(H69-G69)/(H68-G68)*(H68-F69)+H69</f>
        <v>1.098525</v>
      </c>
      <c r="J69" s="551"/>
      <c r="K69" s="87"/>
    </row>
    <row r="70" spans="1:11" x14ac:dyDescent="0.2">
      <c r="A70" s="318"/>
      <c r="B70" s="318"/>
      <c r="C70" s="87"/>
      <c r="D70" s="87"/>
      <c r="E70" s="342"/>
      <c r="F70" s="87"/>
      <c r="G70" s="87"/>
      <c r="H70" s="87"/>
      <c r="I70" s="87"/>
      <c r="J70" s="87"/>
      <c r="K70" s="87"/>
    </row>
    <row r="71" spans="1:11" ht="18.75" customHeight="1" x14ac:dyDescent="0.2">
      <c r="A71" s="318"/>
      <c r="B71" s="61" t="s">
        <v>309</v>
      </c>
      <c r="C71" s="553" t="s">
        <v>25</v>
      </c>
      <c r="D71" s="553"/>
      <c r="E71" s="554">
        <f>'4.Prom.Temp-Pbar'!D55</f>
        <v>44053.645833333336</v>
      </c>
      <c r="F71" s="554"/>
      <c r="G71" s="553" t="s">
        <v>26</v>
      </c>
      <c r="H71" s="553"/>
      <c r="I71" s="554">
        <f>'4.Prom.Temp-Pbar'!G55</f>
        <v>44054.645833333336</v>
      </c>
      <c r="J71" s="555"/>
      <c r="K71" s="87"/>
    </row>
    <row r="72" spans="1:11" ht="6" customHeight="1" x14ac:dyDescent="0.2">
      <c r="A72" s="318"/>
      <c r="B72" s="339"/>
      <c r="C72" s="339"/>
      <c r="D72" s="339"/>
      <c r="E72" s="339"/>
      <c r="F72" s="339"/>
      <c r="G72" s="339"/>
      <c r="H72" s="339"/>
      <c r="I72" s="339"/>
      <c r="J72" s="339"/>
      <c r="K72" s="87"/>
    </row>
    <row r="73" spans="1:11" x14ac:dyDescent="0.2">
      <c r="A73" s="318"/>
      <c r="B73" s="556" t="s">
        <v>21</v>
      </c>
      <c r="C73" s="557"/>
      <c r="D73" s="343">
        <v>18</v>
      </c>
      <c r="E73" s="341" t="s">
        <v>62</v>
      </c>
      <c r="F73" s="68"/>
      <c r="G73" s="556" t="s">
        <v>22</v>
      </c>
      <c r="H73" s="557"/>
      <c r="I73" s="340">
        <v>18.8</v>
      </c>
      <c r="J73" s="341" t="s">
        <v>62</v>
      </c>
      <c r="K73" s="87"/>
    </row>
    <row r="74" spans="1:11" x14ac:dyDescent="0.2">
      <c r="A74" s="318"/>
      <c r="B74" s="87"/>
      <c r="C74" s="87"/>
      <c r="D74" s="87"/>
      <c r="E74" s="342"/>
      <c r="F74" s="87"/>
      <c r="G74" s="87"/>
      <c r="H74" s="87"/>
      <c r="I74" s="87"/>
      <c r="J74" s="87"/>
      <c r="K74" s="87"/>
    </row>
    <row r="75" spans="1:11" ht="26.25" customHeight="1" x14ac:dyDescent="0.2">
      <c r="A75" s="318"/>
      <c r="B75" s="552" t="s">
        <v>177</v>
      </c>
      <c r="C75" s="552"/>
      <c r="D75" s="552"/>
      <c r="E75" s="552"/>
      <c r="F75" s="552" t="s">
        <v>19</v>
      </c>
      <c r="G75" s="282" t="s">
        <v>1</v>
      </c>
      <c r="H75" s="284" t="s">
        <v>0</v>
      </c>
      <c r="I75" s="552" t="s">
        <v>179</v>
      </c>
      <c r="J75" s="552"/>
      <c r="K75" s="87"/>
    </row>
    <row r="76" spans="1:11" ht="27.75" customHeight="1" x14ac:dyDescent="0.2">
      <c r="A76" s="318"/>
      <c r="B76" s="282" t="s">
        <v>23</v>
      </c>
      <c r="C76" s="282" t="s">
        <v>63</v>
      </c>
      <c r="D76" s="282" t="s">
        <v>64</v>
      </c>
      <c r="E76" s="282" t="s">
        <v>20</v>
      </c>
      <c r="F76" s="552"/>
      <c r="G76" s="74">
        <f>+H76-2</f>
        <v>4</v>
      </c>
      <c r="H76" s="75">
        <f>EVEN(F77)</f>
        <v>6</v>
      </c>
      <c r="I76" s="552"/>
      <c r="J76" s="552"/>
      <c r="K76" s="87"/>
    </row>
    <row r="77" spans="1:11" x14ac:dyDescent="0.2">
      <c r="A77" s="318"/>
      <c r="B77" s="76">
        <f>AVERAGE(D73,I73)</f>
        <v>18.399999999999999</v>
      </c>
      <c r="C77" s="76">
        <f>25.4*B77/13.61</f>
        <v>34.339456282145477</v>
      </c>
      <c r="D77" s="76">
        <f>'4.Prom.Temp-Pbar'!H59</f>
        <v>457.84166666666675</v>
      </c>
      <c r="E77" s="283">
        <f>1-(C77/D77)</f>
        <v>0.92499709226520344</v>
      </c>
      <c r="F77" s="76">
        <f>'4.Prom.Temp-Pbar'!E59</f>
        <v>4.8833333333333337</v>
      </c>
      <c r="G77" s="81">
        <v>1.101</v>
      </c>
      <c r="H77" s="82">
        <v>1.105</v>
      </c>
      <c r="I77" s="551">
        <f>-(H77-G77)/(H76-G76)*(H76-F77)+H77</f>
        <v>1.1027666666666667</v>
      </c>
      <c r="J77" s="551"/>
      <c r="K77" s="87"/>
    </row>
    <row r="78" spans="1:11" x14ac:dyDescent="0.2">
      <c r="A78" s="318"/>
      <c r="B78" s="318"/>
      <c r="C78" s="87"/>
      <c r="D78" s="87"/>
      <c r="E78" s="342"/>
      <c r="F78" s="87"/>
      <c r="G78" s="87"/>
      <c r="H78" s="87"/>
      <c r="I78" s="87"/>
      <c r="J78" s="87"/>
      <c r="K78" s="87"/>
    </row>
    <row r="79" spans="1:11" ht="18.75" customHeight="1" x14ac:dyDescent="0.2">
      <c r="A79" s="318"/>
      <c r="B79" s="61" t="s">
        <v>310</v>
      </c>
      <c r="C79" s="553" t="s">
        <v>25</v>
      </c>
      <c r="D79" s="553"/>
      <c r="E79" s="554">
        <f>'4.Prom.Temp-Pbar'!D62</f>
        <v>44054.659722222219</v>
      </c>
      <c r="F79" s="554"/>
      <c r="G79" s="553" t="s">
        <v>26</v>
      </c>
      <c r="H79" s="553"/>
      <c r="I79" s="554">
        <f>'4.Prom.Temp-Pbar'!G62</f>
        <v>44055.659722222219</v>
      </c>
      <c r="J79" s="555"/>
      <c r="K79" s="87"/>
    </row>
    <row r="80" spans="1:11" ht="6" customHeight="1" x14ac:dyDescent="0.2">
      <c r="A80" s="318"/>
      <c r="B80" s="339"/>
      <c r="C80" s="339"/>
      <c r="D80" s="339"/>
      <c r="E80" s="339"/>
      <c r="F80" s="339"/>
      <c r="G80" s="339"/>
      <c r="H80" s="339"/>
      <c r="I80" s="339"/>
      <c r="J80" s="339"/>
      <c r="K80" s="87"/>
    </row>
    <row r="81" spans="1:11" x14ac:dyDescent="0.2">
      <c r="A81" s="318"/>
      <c r="B81" s="556" t="s">
        <v>21</v>
      </c>
      <c r="C81" s="557"/>
      <c r="D81" s="343">
        <v>18.100000000000001</v>
      </c>
      <c r="E81" s="341" t="s">
        <v>62</v>
      </c>
      <c r="F81" s="68"/>
      <c r="G81" s="556" t="s">
        <v>22</v>
      </c>
      <c r="H81" s="557"/>
      <c r="I81" s="340">
        <v>18.7</v>
      </c>
      <c r="J81" s="341" t="s">
        <v>62</v>
      </c>
      <c r="K81" s="87"/>
    </row>
    <row r="82" spans="1:11" x14ac:dyDescent="0.2">
      <c r="A82" s="318"/>
      <c r="B82" s="87"/>
      <c r="C82" s="87"/>
      <c r="D82" s="87"/>
      <c r="E82" s="342"/>
      <c r="F82" s="87"/>
      <c r="G82" s="87"/>
      <c r="H82" s="87"/>
      <c r="I82" s="87"/>
      <c r="J82" s="87"/>
      <c r="K82" s="87"/>
    </row>
    <row r="83" spans="1:11" ht="26.25" customHeight="1" x14ac:dyDescent="0.2">
      <c r="A83" s="318"/>
      <c r="B83" s="552" t="s">
        <v>177</v>
      </c>
      <c r="C83" s="552"/>
      <c r="D83" s="552"/>
      <c r="E83" s="552"/>
      <c r="F83" s="552" t="s">
        <v>19</v>
      </c>
      <c r="G83" s="282" t="s">
        <v>1</v>
      </c>
      <c r="H83" s="284" t="s">
        <v>0</v>
      </c>
      <c r="I83" s="552" t="s">
        <v>179</v>
      </c>
      <c r="J83" s="552"/>
      <c r="K83" s="87"/>
    </row>
    <row r="84" spans="1:11" ht="27.75" customHeight="1" x14ac:dyDescent="0.2">
      <c r="A84" s="318"/>
      <c r="B84" s="282" t="s">
        <v>23</v>
      </c>
      <c r="C84" s="282" t="s">
        <v>63</v>
      </c>
      <c r="D84" s="282" t="s">
        <v>64</v>
      </c>
      <c r="E84" s="282" t="s">
        <v>20</v>
      </c>
      <c r="F84" s="552"/>
      <c r="G84" s="74">
        <f>+H84-2</f>
        <v>4</v>
      </c>
      <c r="H84" s="75">
        <f>EVEN(F85)</f>
        <v>6</v>
      </c>
      <c r="I84" s="552"/>
      <c r="J84" s="552"/>
      <c r="K84" s="87"/>
    </row>
    <row r="85" spans="1:11" x14ac:dyDescent="0.2">
      <c r="A85" s="318"/>
      <c r="B85" s="76">
        <f>AVERAGE(D81,I81)</f>
        <v>18.399999999999999</v>
      </c>
      <c r="C85" s="76">
        <f>25.4*B85/13.61</f>
        <v>34.339456282145477</v>
      </c>
      <c r="D85" s="76">
        <f>'4.Prom.Temp-Pbar'!H66</f>
        <v>457.70833333333331</v>
      </c>
      <c r="E85" s="283">
        <f>1-(C85/D85)</f>
        <v>0.92497524344365123</v>
      </c>
      <c r="F85" s="76">
        <f>'4.Prom.Temp-Pbar'!E66</f>
        <v>5.7125000000000012</v>
      </c>
      <c r="G85" s="81">
        <v>1.101</v>
      </c>
      <c r="H85" s="82">
        <v>1.105</v>
      </c>
      <c r="I85" s="551">
        <f>-(H85-G85)/(H84-G84)*(H84-F85)+H85</f>
        <v>1.104425</v>
      </c>
      <c r="J85" s="551"/>
      <c r="K85" s="87"/>
    </row>
    <row r="86" spans="1:11" x14ac:dyDescent="0.2">
      <c r="A86" s="318"/>
      <c r="B86" s="318"/>
      <c r="C86" s="87"/>
      <c r="D86" s="87"/>
      <c r="E86" s="342"/>
      <c r="F86" s="87"/>
      <c r="G86" s="87"/>
      <c r="H86" s="87"/>
      <c r="I86" s="87"/>
      <c r="J86" s="87"/>
      <c r="K86" s="87"/>
    </row>
    <row r="87" spans="1:11" ht="18.75" customHeight="1" x14ac:dyDescent="0.2">
      <c r="A87" s="318"/>
      <c r="B87" s="61" t="s">
        <v>311</v>
      </c>
      <c r="C87" s="553" t="s">
        <v>25</v>
      </c>
      <c r="D87" s="553"/>
      <c r="E87" s="554">
        <f>'4.Prom.Temp-Pbar'!D69</f>
        <v>44055.666666666664</v>
      </c>
      <c r="F87" s="554"/>
      <c r="G87" s="553" t="s">
        <v>26</v>
      </c>
      <c r="H87" s="553"/>
      <c r="I87" s="554">
        <f>'4.Prom.Temp-Pbar'!G69</f>
        <v>44056.666666666664</v>
      </c>
      <c r="J87" s="555"/>
      <c r="K87" s="87"/>
    </row>
    <row r="88" spans="1:11" ht="6" customHeight="1" x14ac:dyDescent="0.2">
      <c r="A88" s="318"/>
      <c r="B88" s="339"/>
      <c r="C88" s="339"/>
      <c r="D88" s="339"/>
      <c r="E88" s="339"/>
      <c r="F88" s="339"/>
      <c r="G88" s="339"/>
      <c r="H88" s="339"/>
      <c r="I88" s="339"/>
      <c r="J88" s="339"/>
      <c r="K88" s="87"/>
    </row>
    <row r="89" spans="1:11" x14ac:dyDescent="0.2">
      <c r="A89" s="318"/>
      <c r="B89" s="556" t="s">
        <v>21</v>
      </c>
      <c r="C89" s="557"/>
      <c r="D89" s="343">
        <v>18</v>
      </c>
      <c r="E89" s="341" t="s">
        <v>62</v>
      </c>
      <c r="F89" s="68"/>
      <c r="G89" s="556" t="s">
        <v>22</v>
      </c>
      <c r="H89" s="557"/>
      <c r="I89" s="340">
        <v>18.8</v>
      </c>
      <c r="J89" s="341" t="s">
        <v>62</v>
      </c>
      <c r="K89" s="87"/>
    </row>
    <row r="90" spans="1:11" x14ac:dyDescent="0.2">
      <c r="A90" s="318"/>
      <c r="B90" s="87"/>
      <c r="C90" s="87"/>
      <c r="D90" s="87"/>
      <c r="E90" s="342"/>
      <c r="F90" s="87"/>
      <c r="G90" s="87"/>
      <c r="H90" s="87"/>
      <c r="I90" s="87"/>
      <c r="J90" s="87"/>
      <c r="K90" s="87"/>
    </row>
    <row r="91" spans="1:11" ht="26.25" customHeight="1" x14ac:dyDescent="0.2">
      <c r="A91" s="318"/>
      <c r="B91" s="552" t="s">
        <v>177</v>
      </c>
      <c r="C91" s="552"/>
      <c r="D91" s="552"/>
      <c r="E91" s="552"/>
      <c r="F91" s="552" t="s">
        <v>19</v>
      </c>
      <c r="G91" s="282" t="s">
        <v>1</v>
      </c>
      <c r="H91" s="284" t="s">
        <v>0</v>
      </c>
      <c r="I91" s="552" t="s">
        <v>179</v>
      </c>
      <c r="J91" s="552"/>
      <c r="K91" s="87"/>
    </row>
    <row r="92" spans="1:11" ht="27.75" customHeight="1" x14ac:dyDescent="0.2">
      <c r="A92" s="318"/>
      <c r="B92" s="282" t="s">
        <v>23</v>
      </c>
      <c r="C92" s="282" t="s">
        <v>63</v>
      </c>
      <c r="D92" s="282" t="s">
        <v>64</v>
      </c>
      <c r="E92" s="282" t="s">
        <v>20</v>
      </c>
      <c r="F92" s="552"/>
      <c r="G92" s="74">
        <f>+H92-2</f>
        <v>4</v>
      </c>
      <c r="H92" s="75">
        <f>EVEN(F93)</f>
        <v>6</v>
      </c>
      <c r="I92" s="552"/>
      <c r="J92" s="552"/>
      <c r="K92" s="87"/>
    </row>
    <row r="93" spans="1:11" x14ac:dyDescent="0.2">
      <c r="A93" s="318"/>
      <c r="B93" s="76">
        <f>AVERAGE(D89,I89)</f>
        <v>18.399999999999999</v>
      </c>
      <c r="C93" s="76">
        <f>25.4*B93/13.61</f>
        <v>34.339456282145477</v>
      </c>
      <c r="D93" s="76">
        <f>'4.Prom.Temp-Pbar'!H73</f>
        <v>457.60416666666669</v>
      </c>
      <c r="E93" s="283">
        <f>1-(C93/D93)</f>
        <v>0.92495816519267093</v>
      </c>
      <c r="F93" s="76">
        <f>'4.Prom.Temp-Pbar'!E73</f>
        <v>5.6916666666666664</v>
      </c>
      <c r="G93" s="81">
        <v>1.101</v>
      </c>
      <c r="H93" s="82">
        <v>1.105</v>
      </c>
      <c r="I93" s="551">
        <f>-(H93-G93)/(H92-G92)*(H92-F93)+H93</f>
        <v>1.1043833333333333</v>
      </c>
      <c r="J93" s="551"/>
      <c r="K93" s="87"/>
    </row>
    <row r="94" spans="1:11" x14ac:dyDescent="0.2">
      <c r="A94" s="318"/>
      <c r="B94" s="318"/>
      <c r="C94" s="87"/>
      <c r="D94" s="87"/>
      <c r="E94" s="342"/>
      <c r="F94" s="87"/>
      <c r="G94" s="87"/>
      <c r="H94" s="87"/>
      <c r="I94" s="87"/>
      <c r="J94" s="87"/>
      <c r="K94" s="87"/>
    </row>
    <row r="95" spans="1:11" ht="18.75" customHeight="1" x14ac:dyDescent="0.2">
      <c r="A95" s="318"/>
      <c r="B95" s="61" t="s">
        <v>312</v>
      </c>
      <c r="C95" s="553" t="s">
        <v>25</v>
      </c>
      <c r="D95" s="553"/>
      <c r="E95" s="554">
        <f>'4.Prom.Temp-Pbar'!D76</f>
        <v>44056.677083333336</v>
      </c>
      <c r="F95" s="554"/>
      <c r="G95" s="553" t="s">
        <v>26</v>
      </c>
      <c r="H95" s="553"/>
      <c r="I95" s="554">
        <f>'4.Prom.Temp-Pbar'!G76</f>
        <v>44057.677083333336</v>
      </c>
      <c r="J95" s="555"/>
      <c r="K95" s="87"/>
    </row>
    <row r="96" spans="1:11" ht="6" customHeight="1" x14ac:dyDescent="0.2">
      <c r="A96" s="318"/>
      <c r="B96" s="339"/>
      <c r="C96" s="339"/>
      <c r="D96" s="339"/>
      <c r="E96" s="339"/>
      <c r="F96" s="339"/>
      <c r="G96" s="339"/>
      <c r="H96" s="339"/>
      <c r="I96" s="339"/>
      <c r="J96" s="339"/>
      <c r="K96" s="87"/>
    </row>
    <row r="97" spans="1:11" x14ac:dyDescent="0.2">
      <c r="A97" s="318"/>
      <c r="B97" s="556" t="s">
        <v>21</v>
      </c>
      <c r="C97" s="557"/>
      <c r="D97" s="343">
        <v>18.600000000000001</v>
      </c>
      <c r="E97" s="341" t="s">
        <v>62</v>
      </c>
      <c r="F97" s="68"/>
      <c r="G97" s="556" t="s">
        <v>22</v>
      </c>
      <c r="H97" s="557"/>
      <c r="I97" s="340">
        <v>19.5</v>
      </c>
      <c r="J97" s="341" t="s">
        <v>62</v>
      </c>
      <c r="K97" s="87"/>
    </row>
    <row r="98" spans="1:11" x14ac:dyDescent="0.2">
      <c r="A98" s="318"/>
      <c r="B98" s="87"/>
      <c r="C98" s="87"/>
      <c r="D98" s="87"/>
      <c r="E98" s="342"/>
      <c r="F98" s="87"/>
      <c r="G98" s="87"/>
      <c r="H98" s="87"/>
      <c r="I98" s="87"/>
      <c r="J98" s="87"/>
      <c r="K98" s="87"/>
    </row>
    <row r="99" spans="1:11" ht="26.25" customHeight="1" x14ac:dyDescent="0.2">
      <c r="A99" s="318"/>
      <c r="B99" s="552" t="s">
        <v>177</v>
      </c>
      <c r="C99" s="552"/>
      <c r="D99" s="552"/>
      <c r="E99" s="552"/>
      <c r="F99" s="552" t="s">
        <v>19</v>
      </c>
      <c r="G99" s="282" t="s">
        <v>1</v>
      </c>
      <c r="H99" s="284" t="s">
        <v>0</v>
      </c>
      <c r="I99" s="552" t="s">
        <v>179</v>
      </c>
      <c r="J99" s="552"/>
      <c r="K99" s="87"/>
    </row>
    <row r="100" spans="1:11" ht="27.75" customHeight="1" x14ac:dyDescent="0.2">
      <c r="A100" s="318"/>
      <c r="B100" s="282" t="s">
        <v>23</v>
      </c>
      <c r="C100" s="282" t="s">
        <v>63</v>
      </c>
      <c r="D100" s="282" t="s">
        <v>64</v>
      </c>
      <c r="E100" s="282" t="s">
        <v>20</v>
      </c>
      <c r="F100" s="552"/>
      <c r="G100" s="74">
        <f>+H100-2</f>
        <v>6</v>
      </c>
      <c r="H100" s="75">
        <f>EVEN(F101)</f>
        <v>8</v>
      </c>
      <c r="I100" s="552"/>
      <c r="J100" s="552"/>
      <c r="K100" s="87"/>
    </row>
    <row r="101" spans="1:11" x14ac:dyDescent="0.2">
      <c r="A101" s="318"/>
      <c r="B101" s="76">
        <f>AVERAGE(D97,I97)</f>
        <v>19.05</v>
      </c>
      <c r="C101" s="76">
        <f>25.4*B101/13.61</f>
        <v>35.552534900808233</v>
      </c>
      <c r="D101" s="76">
        <f>'4.Prom.Temp-Pbar'!H80</f>
        <v>457.47083333333336</v>
      </c>
      <c r="E101" s="283">
        <f>1-(C101/D101)</f>
        <v>0.92228458666587143</v>
      </c>
      <c r="F101" s="76">
        <f>'4.Prom.Temp-Pbar'!E80</f>
        <v>6.0250000000000012</v>
      </c>
      <c r="G101" s="81">
        <v>1.101</v>
      </c>
      <c r="H101" s="82">
        <v>1.1040000000000001</v>
      </c>
      <c r="I101" s="551">
        <f>-(H101-G101)/(H100-G100)*(H100-F101)+H101</f>
        <v>1.1010374999999999</v>
      </c>
      <c r="J101" s="551"/>
      <c r="K101" s="87"/>
    </row>
    <row r="102" spans="1:11" x14ac:dyDescent="0.2">
      <c r="A102" s="318"/>
      <c r="B102" s="318"/>
      <c r="C102" s="87"/>
      <c r="D102" s="87"/>
      <c r="E102" s="342"/>
      <c r="F102" s="87"/>
      <c r="G102" s="87"/>
      <c r="H102" s="87"/>
      <c r="I102" s="87"/>
      <c r="J102" s="87"/>
      <c r="K102" s="87"/>
    </row>
    <row r="103" spans="1:11" ht="18.75" customHeight="1" x14ac:dyDescent="0.2">
      <c r="A103" s="318"/>
      <c r="B103" s="61" t="s">
        <v>313</v>
      </c>
      <c r="C103" s="553" t="s">
        <v>25</v>
      </c>
      <c r="D103" s="553"/>
      <c r="E103" s="554">
        <f>'4.Prom.Temp-Pbar'!D83</f>
        <v>44057.6875</v>
      </c>
      <c r="F103" s="554"/>
      <c r="G103" s="553" t="s">
        <v>26</v>
      </c>
      <c r="H103" s="553"/>
      <c r="I103" s="554">
        <f>'4.Prom.Temp-Pbar'!G83</f>
        <v>44058.6875</v>
      </c>
      <c r="J103" s="555"/>
      <c r="K103" s="87"/>
    </row>
    <row r="104" spans="1:11" ht="6" customHeight="1" x14ac:dyDescent="0.2">
      <c r="A104" s="318"/>
      <c r="B104" s="339"/>
      <c r="C104" s="339"/>
      <c r="D104" s="339"/>
      <c r="E104" s="339"/>
      <c r="F104" s="339"/>
      <c r="G104" s="339"/>
      <c r="H104" s="339"/>
      <c r="I104" s="339"/>
      <c r="J104" s="339"/>
      <c r="K104" s="87"/>
    </row>
    <row r="105" spans="1:11" x14ac:dyDescent="0.2">
      <c r="A105" s="318"/>
      <c r="B105" s="556" t="s">
        <v>21</v>
      </c>
      <c r="C105" s="557"/>
      <c r="D105" s="343">
        <v>18.399999999999999</v>
      </c>
      <c r="E105" s="341" t="s">
        <v>62</v>
      </c>
      <c r="F105" s="68"/>
      <c r="G105" s="556" t="s">
        <v>22</v>
      </c>
      <c r="H105" s="557"/>
      <c r="I105" s="340">
        <v>18.899999999999999</v>
      </c>
      <c r="J105" s="341" t="s">
        <v>62</v>
      </c>
      <c r="K105" s="87"/>
    </row>
    <row r="106" spans="1:11" x14ac:dyDescent="0.2">
      <c r="A106" s="318"/>
      <c r="B106" s="87"/>
      <c r="C106" s="87"/>
      <c r="D106" s="87"/>
      <c r="E106" s="342"/>
      <c r="F106" s="87"/>
      <c r="G106" s="87"/>
      <c r="H106" s="87"/>
      <c r="I106" s="87"/>
      <c r="J106" s="87"/>
      <c r="K106" s="87"/>
    </row>
    <row r="107" spans="1:11" ht="26.25" customHeight="1" x14ac:dyDescent="0.2">
      <c r="A107" s="318"/>
      <c r="B107" s="552" t="s">
        <v>177</v>
      </c>
      <c r="C107" s="552"/>
      <c r="D107" s="552"/>
      <c r="E107" s="552"/>
      <c r="F107" s="552" t="s">
        <v>19</v>
      </c>
      <c r="G107" s="282" t="s">
        <v>1</v>
      </c>
      <c r="H107" s="284" t="s">
        <v>0</v>
      </c>
      <c r="I107" s="552" t="s">
        <v>179</v>
      </c>
      <c r="J107" s="552"/>
      <c r="K107" s="87"/>
    </row>
    <row r="108" spans="1:11" ht="27.75" customHeight="1" x14ac:dyDescent="0.2">
      <c r="A108" s="318"/>
      <c r="B108" s="282" t="s">
        <v>23</v>
      </c>
      <c r="C108" s="282" t="s">
        <v>63</v>
      </c>
      <c r="D108" s="282" t="s">
        <v>64</v>
      </c>
      <c r="E108" s="282" t="s">
        <v>20</v>
      </c>
      <c r="F108" s="552"/>
      <c r="G108" s="74">
        <f>+H108-2</f>
        <v>6</v>
      </c>
      <c r="H108" s="75">
        <f>EVEN(F109)</f>
        <v>8</v>
      </c>
      <c r="I108" s="552"/>
      <c r="J108" s="552"/>
      <c r="K108" s="87"/>
    </row>
    <row r="109" spans="1:11" x14ac:dyDescent="0.2">
      <c r="A109" s="318"/>
      <c r="B109" s="76">
        <f>AVERAGE(D105,I105)</f>
        <v>18.649999999999999</v>
      </c>
      <c r="C109" s="76">
        <f>25.4*B109/13.61</f>
        <v>34.806024981631147</v>
      </c>
      <c r="D109" s="76">
        <f>'4.Prom.Temp-Pbar'!H87</f>
        <v>457.46666666666675</v>
      </c>
      <c r="E109" s="283">
        <f>1-(C109/D109)</f>
        <v>0.92391571338903133</v>
      </c>
      <c r="F109" s="76">
        <f>'4.Prom.Temp-Pbar'!E87</f>
        <v>6.3083333333333327</v>
      </c>
      <c r="G109" s="81">
        <v>1.103</v>
      </c>
      <c r="H109" s="82">
        <v>1.1060000000000001</v>
      </c>
      <c r="I109" s="551">
        <f>-(H109-G109)/(H108-G108)*(H108-F109)+H109</f>
        <v>1.1034625</v>
      </c>
      <c r="J109" s="551"/>
      <c r="K109" s="87"/>
    </row>
    <row r="110" spans="1:11" x14ac:dyDescent="0.2">
      <c r="A110" s="318"/>
      <c r="B110" s="318"/>
      <c r="C110" s="87"/>
      <c r="D110" s="87"/>
      <c r="E110" s="342"/>
      <c r="F110" s="87"/>
      <c r="G110" s="87"/>
      <c r="H110" s="87"/>
      <c r="I110" s="87"/>
      <c r="J110" s="87"/>
      <c r="K110" s="87"/>
    </row>
    <row r="111" spans="1:11" ht="18.75" customHeight="1" x14ac:dyDescent="0.2">
      <c r="A111" s="318"/>
      <c r="B111" s="61" t="s">
        <v>314</v>
      </c>
      <c r="C111" s="553" t="s">
        <v>25</v>
      </c>
      <c r="D111" s="553"/>
      <c r="E111" s="554">
        <f>'4.Prom.Temp-Pbar'!D90</f>
        <v>44058.697916666664</v>
      </c>
      <c r="F111" s="554"/>
      <c r="G111" s="553" t="s">
        <v>26</v>
      </c>
      <c r="H111" s="553"/>
      <c r="I111" s="554">
        <f>'4.Prom.Temp-Pbar'!G90</f>
        <v>44059.697916666664</v>
      </c>
      <c r="J111" s="555"/>
      <c r="K111" s="87"/>
    </row>
    <row r="112" spans="1:11" ht="6" customHeight="1" x14ac:dyDescent="0.2">
      <c r="A112" s="318"/>
      <c r="B112" s="339"/>
      <c r="C112" s="339"/>
      <c r="D112" s="339"/>
      <c r="E112" s="339"/>
      <c r="F112" s="339"/>
      <c r="G112" s="339"/>
      <c r="H112" s="339"/>
      <c r="I112" s="339"/>
      <c r="J112" s="339"/>
      <c r="K112" s="87"/>
    </row>
    <row r="113" spans="1:11" x14ac:dyDescent="0.2">
      <c r="A113" s="318"/>
      <c r="B113" s="556" t="s">
        <v>21</v>
      </c>
      <c r="C113" s="557"/>
      <c r="D113" s="343">
        <v>18.100000000000001</v>
      </c>
      <c r="E113" s="341" t="s">
        <v>62</v>
      </c>
      <c r="F113" s="68"/>
      <c r="G113" s="556" t="s">
        <v>22</v>
      </c>
      <c r="H113" s="557"/>
      <c r="I113" s="340">
        <v>18.899999999999999</v>
      </c>
      <c r="J113" s="341" t="s">
        <v>62</v>
      </c>
      <c r="K113" s="87"/>
    </row>
    <row r="114" spans="1:11" x14ac:dyDescent="0.2">
      <c r="A114" s="318"/>
      <c r="B114" s="87"/>
      <c r="C114" s="87"/>
      <c r="D114" s="87"/>
      <c r="E114" s="342"/>
      <c r="F114" s="87"/>
      <c r="G114" s="87"/>
      <c r="H114" s="87"/>
      <c r="I114" s="87"/>
      <c r="J114" s="87"/>
      <c r="K114" s="87"/>
    </row>
    <row r="115" spans="1:11" ht="26.25" customHeight="1" x14ac:dyDescent="0.2">
      <c r="A115" s="318"/>
      <c r="B115" s="552" t="s">
        <v>177</v>
      </c>
      <c r="C115" s="552"/>
      <c r="D115" s="552"/>
      <c r="E115" s="552"/>
      <c r="F115" s="552" t="s">
        <v>19</v>
      </c>
      <c r="G115" s="282" t="s">
        <v>1</v>
      </c>
      <c r="H115" s="284" t="s">
        <v>0</v>
      </c>
      <c r="I115" s="552" t="s">
        <v>179</v>
      </c>
      <c r="J115" s="552"/>
      <c r="K115" s="87"/>
    </row>
    <row r="116" spans="1:11" ht="27.75" customHeight="1" x14ac:dyDescent="0.2">
      <c r="A116" s="318"/>
      <c r="B116" s="282" t="s">
        <v>23</v>
      </c>
      <c r="C116" s="282" t="s">
        <v>63</v>
      </c>
      <c r="D116" s="282" t="s">
        <v>64</v>
      </c>
      <c r="E116" s="282" t="s">
        <v>20</v>
      </c>
      <c r="F116" s="552"/>
      <c r="G116" s="74">
        <f>+H116-2</f>
        <v>6</v>
      </c>
      <c r="H116" s="75">
        <f>EVEN(F117)</f>
        <v>8</v>
      </c>
      <c r="I116" s="552"/>
      <c r="J116" s="552"/>
      <c r="K116" s="87"/>
    </row>
    <row r="117" spans="1:11" x14ac:dyDescent="0.2">
      <c r="A117" s="318"/>
      <c r="B117" s="76">
        <f>AVERAGE(D113,I113)</f>
        <v>18.5</v>
      </c>
      <c r="C117" s="76">
        <f>25.4*B117/13.61</f>
        <v>34.526083761939752</v>
      </c>
      <c r="D117" s="76">
        <f>'4.Prom.Temp-Pbar'!H94</f>
        <v>457.87499999999983</v>
      </c>
      <c r="E117" s="283">
        <f>1-(C117/D117)</f>
        <v>0.92459495765888122</v>
      </c>
      <c r="F117" s="76">
        <f>'4.Prom.Temp-Pbar'!E94</f>
        <v>6.645833333333333</v>
      </c>
      <c r="G117" s="81">
        <v>1.105</v>
      </c>
      <c r="H117" s="82">
        <v>1.1080000000000001</v>
      </c>
      <c r="I117" s="551">
        <f>-(H117-G117)/(H116-G116)*(H116-F117)+H117</f>
        <v>1.1059687499999999</v>
      </c>
      <c r="J117" s="551"/>
      <c r="K117" s="87"/>
    </row>
    <row r="118" spans="1:11" x14ac:dyDescent="0.2">
      <c r="A118" s="318"/>
      <c r="B118" s="318"/>
      <c r="C118" s="87"/>
      <c r="D118" s="87"/>
      <c r="E118" s="342"/>
      <c r="F118" s="87"/>
      <c r="G118" s="87"/>
      <c r="H118" s="87"/>
      <c r="I118" s="87"/>
      <c r="J118" s="87"/>
      <c r="K118" s="87"/>
    </row>
    <row r="119" spans="1:11" x14ac:dyDescent="0.2">
      <c r="A119" s="318"/>
      <c r="B119" s="535" t="s">
        <v>13</v>
      </c>
      <c r="C119" s="535"/>
      <c r="D119" s="535"/>
      <c r="E119" s="535"/>
      <c r="F119" s="535"/>
      <c r="G119" s="535"/>
      <c r="H119" s="535"/>
      <c r="I119" s="535"/>
      <c r="J119" s="535"/>
      <c r="K119" s="87"/>
    </row>
    <row r="120" spans="1:11" ht="35.25" customHeight="1" x14ac:dyDescent="0.2">
      <c r="A120" s="318"/>
      <c r="B120" s="536" t="s">
        <v>173</v>
      </c>
      <c r="C120" s="536"/>
      <c r="D120" s="536"/>
      <c r="E120" s="536"/>
      <c r="F120" s="536"/>
      <c r="G120" s="536"/>
      <c r="H120" s="536"/>
      <c r="I120" s="536"/>
      <c r="J120" s="536"/>
      <c r="K120" s="87"/>
    </row>
  </sheetData>
  <mergeCells count="140">
    <mergeCell ref="B115:E115"/>
    <mergeCell ref="F115:F116"/>
    <mergeCell ref="I115:J116"/>
    <mergeCell ref="I117:J117"/>
    <mergeCell ref="C111:D111"/>
    <mergeCell ref="E111:F111"/>
    <mergeCell ref="G111:H111"/>
    <mergeCell ref="I111:J111"/>
    <mergeCell ref="B113:C113"/>
    <mergeCell ref="G113:H113"/>
    <mergeCell ref="I109:J109"/>
    <mergeCell ref="B99:E99"/>
    <mergeCell ref="F99:F100"/>
    <mergeCell ref="I99:J100"/>
    <mergeCell ref="I101:J101"/>
    <mergeCell ref="C103:D103"/>
    <mergeCell ref="E103:F103"/>
    <mergeCell ref="G103:H103"/>
    <mergeCell ref="I103:J103"/>
    <mergeCell ref="B91:E91"/>
    <mergeCell ref="F91:F92"/>
    <mergeCell ref="I91:J92"/>
    <mergeCell ref="I93:J93"/>
    <mergeCell ref="B105:C105"/>
    <mergeCell ref="G105:H105"/>
    <mergeCell ref="B107:E107"/>
    <mergeCell ref="F107:F108"/>
    <mergeCell ref="I107:J108"/>
    <mergeCell ref="I83:J84"/>
    <mergeCell ref="I85:J85"/>
    <mergeCell ref="C87:D87"/>
    <mergeCell ref="E87:F87"/>
    <mergeCell ref="G87:H87"/>
    <mergeCell ref="I87:J87"/>
    <mergeCell ref="B119:J119"/>
    <mergeCell ref="B120:J120"/>
    <mergeCell ref="C79:D79"/>
    <mergeCell ref="E79:F79"/>
    <mergeCell ref="G79:H79"/>
    <mergeCell ref="I79:J79"/>
    <mergeCell ref="B81:C81"/>
    <mergeCell ref="G81:H81"/>
    <mergeCell ref="B83:E83"/>
    <mergeCell ref="F83:F84"/>
    <mergeCell ref="C95:D95"/>
    <mergeCell ref="E95:F95"/>
    <mergeCell ref="G95:H95"/>
    <mergeCell ref="I95:J95"/>
    <mergeCell ref="B97:C97"/>
    <mergeCell ref="G97:H97"/>
    <mergeCell ref="B89:C89"/>
    <mergeCell ref="G89:H89"/>
    <mergeCell ref="B73:C73"/>
    <mergeCell ref="G73:H73"/>
    <mergeCell ref="B75:E75"/>
    <mergeCell ref="F75:F76"/>
    <mergeCell ref="I75:J76"/>
    <mergeCell ref="I77:J77"/>
    <mergeCell ref="B67:E67"/>
    <mergeCell ref="F67:F68"/>
    <mergeCell ref="I67:J68"/>
    <mergeCell ref="I69:J69"/>
    <mergeCell ref="C71:D71"/>
    <mergeCell ref="E71:F71"/>
    <mergeCell ref="G71:H71"/>
    <mergeCell ref="I71:J71"/>
    <mergeCell ref="C63:D63"/>
    <mergeCell ref="E63:F63"/>
    <mergeCell ref="G63:H63"/>
    <mergeCell ref="I63:J63"/>
    <mergeCell ref="B65:C65"/>
    <mergeCell ref="G65:H65"/>
    <mergeCell ref="B57:C57"/>
    <mergeCell ref="G57:H57"/>
    <mergeCell ref="B59:E59"/>
    <mergeCell ref="F59:F60"/>
    <mergeCell ref="I59:J60"/>
    <mergeCell ref="I61:J61"/>
    <mergeCell ref="B51:E51"/>
    <mergeCell ref="F51:F52"/>
    <mergeCell ref="I51:J52"/>
    <mergeCell ref="I53:J53"/>
    <mergeCell ref="C55:D55"/>
    <mergeCell ref="E55:F55"/>
    <mergeCell ref="G55:H55"/>
    <mergeCell ref="I55:J55"/>
    <mergeCell ref="C47:D47"/>
    <mergeCell ref="E47:F47"/>
    <mergeCell ref="G47:H47"/>
    <mergeCell ref="I47:J47"/>
    <mergeCell ref="B49:C49"/>
    <mergeCell ref="G49:H49"/>
    <mergeCell ref="B43:E43"/>
    <mergeCell ref="F43:F44"/>
    <mergeCell ref="I43:J44"/>
    <mergeCell ref="I45:J45"/>
    <mergeCell ref="B19:J19"/>
    <mergeCell ref="B21:J21"/>
    <mergeCell ref="C39:D39"/>
    <mergeCell ref="E39:F39"/>
    <mergeCell ref="G39:H39"/>
    <mergeCell ref="I39:J39"/>
    <mergeCell ref="C23:D23"/>
    <mergeCell ref="E23:F23"/>
    <mergeCell ref="G23:H23"/>
    <mergeCell ref="I23:J23"/>
    <mergeCell ref="B25:C25"/>
    <mergeCell ref="G25:H25"/>
    <mergeCell ref="B27:E27"/>
    <mergeCell ref="F27:F28"/>
    <mergeCell ref="I27:J28"/>
    <mergeCell ref="I29:J29"/>
    <mergeCell ref="C31:D31"/>
    <mergeCell ref="E31:F31"/>
    <mergeCell ref="G31:H31"/>
    <mergeCell ref="I31:J31"/>
    <mergeCell ref="B15:C17"/>
    <mergeCell ref="D15:E15"/>
    <mergeCell ref="F15:J15"/>
    <mergeCell ref="D16:E16"/>
    <mergeCell ref="F16:J16"/>
    <mergeCell ref="D17:E17"/>
    <mergeCell ref="F17:J17"/>
    <mergeCell ref="B41:C41"/>
    <mergeCell ref="G41:H41"/>
    <mergeCell ref="B33:C33"/>
    <mergeCell ref="G33:H33"/>
    <mergeCell ref="B35:E35"/>
    <mergeCell ref="F35:F36"/>
    <mergeCell ref="I35:J36"/>
    <mergeCell ref="I37:J37"/>
    <mergeCell ref="B2:C5"/>
    <mergeCell ref="D2:J5"/>
    <mergeCell ref="B7:C7"/>
    <mergeCell ref="D7:J7"/>
    <mergeCell ref="B9:C9"/>
    <mergeCell ref="F9:G9"/>
    <mergeCell ref="B11:J11"/>
    <mergeCell ref="B13:C13"/>
    <mergeCell ref="I13:J13"/>
  </mergeCells>
  <printOptions horizontalCentered="1"/>
  <pageMargins left="0.19685039370078741" right="0.19685039370078741" top="0.47244094488188981" bottom="0.47244094488188981" header="0.31496062992125984" footer="0.15748031496062992"/>
  <pageSetup paperSize="9" scale="66" fitToHeight="0" orientation="portrait" r:id="rId1"/>
  <rowBreaks count="1" manualBreakCount="1">
    <brk id="69" max="9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71C48-72EB-465F-AD37-F0D166D2838D}">
  <dimension ref="A1:N52"/>
  <sheetViews>
    <sheetView showGridLines="0" view="pageBreakPreview" topLeftCell="B1" zoomScale="90" zoomScaleNormal="100" zoomScaleSheetLayoutView="90" zoomScalePageLayoutView="7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3.8554687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273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648"/>
      <c r="D3" s="649"/>
      <c r="E3" s="656"/>
      <c r="F3" s="657"/>
      <c r="G3" s="657"/>
      <c r="H3" s="657"/>
      <c r="I3" s="657"/>
      <c r="J3" s="657"/>
      <c r="K3" s="657"/>
      <c r="L3" s="657"/>
      <c r="M3" s="658"/>
      <c r="N3" s="96"/>
    </row>
    <row r="4" spans="1:14" s="7" customFormat="1" ht="12.75" customHeight="1" x14ac:dyDescent="0.2">
      <c r="A4" s="83"/>
      <c r="B4" s="647"/>
      <c r="C4" s="648"/>
      <c r="D4" s="649"/>
      <c r="E4" s="656"/>
      <c r="F4" s="657"/>
      <c r="G4" s="657"/>
      <c r="H4" s="657"/>
      <c r="I4" s="657"/>
      <c r="J4" s="657"/>
      <c r="K4" s="657"/>
      <c r="L4" s="657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531" t="str">
        <f>'5.Flujo promedio'!D7</f>
        <v>Evaluación de seguimiento de la calidad del aire en el área de influencia de la unidad minera Cerro de Pasco ubicada en el centro poblado Paragsha, distrito Simón Bolívar, provincia y departamento Pasco, en abril de 2022</v>
      </c>
      <c r="F7" s="633"/>
      <c r="G7" s="633"/>
      <c r="H7" s="633"/>
      <c r="I7" s="633"/>
      <c r="J7" s="633"/>
      <c r="K7" s="633"/>
      <c r="L7" s="633"/>
      <c r="M7" s="633"/>
      <c r="N7" s="68"/>
    </row>
    <row r="8" spans="1:14" s="4" customFormat="1" ht="11.25" x14ac:dyDescent="0.2">
      <c r="A8" s="68"/>
      <c r="B8" s="156"/>
      <c r="C8" s="156"/>
      <c r="D8" s="156"/>
      <c r="E8" s="355"/>
      <c r="F8" s="355"/>
      <c r="G8" s="355"/>
      <c r="H8" s="355"/>
      <c r="I8" s="355"/>
      <c r="J8" s="355"/>
      <c r="K8" s="355"/>
      <c r="L8" s="355"/>
      <c r="M8" s="355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'5.Flujo promedio'!D9</f>
        <v>CA-SB-01</v>
      </c>
      <c r="F9" s="521"/>
      <c r="G9" s="356"/>
      <c r="H9" s="548" t="s">
        <v>189</v>
      </c>
      <c r="I9" s="548"/>
      <c r="J9" s="362" t="str">
        <f>'5.Flujo promedio'!H9</f>
        <v>0001-3-2020-412, 
0004-8-2020-412, 
0012-8-2020-412</v>
      </c>
      <c r="K9" s="370"/>
      <c r="L9" s="370"/>
      <c r="M9" s="370"/>
      <c r="N9" s="68"/>
    </row>
    <row r="10" spans="1:14" ht="13.5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x14ac:dyDescent="0.2">
      <c r="A11" s="87"/>
      <c r="B11" s="97" t="s">
        <v>24</v>
      </c>
      <c r="C11" s="406" t="s">
        <v>2</v>
      </c>
      <c r="D11" s="406" t="s">
        <v>31</v>
      </c>
      <c r="E11" s="406" t="s">
        <v>27</v>
      </c>
      <c r="F11" s="406" t="s">
        <v>28</v>
      </c>
      <c r="G11" s="662" t="s">
        <v>178</v>
      </c>
      <c r="H11" s="662"/>
      <c r="I11" s="662" t="s">
        <v>238</v>
      </c>
      <c r="J11" s="662"/>
      <c r="K11" s="406" t="s">
        <v>186</v>
      </c>
      <c r="L11" s="406" t="s">
        <v>183</v>
      </c>
      <c r="M11" s="99" t="s">
        <v>30</v>
      </c>
      <c r="N11" s="87"/>
    </row>
    <row r="12" spans="1:14" x14ac:dyDescent="0.2">
      <c r="A12" s="87"/>
      <c r="B12" s="92">
        <v>1</v>
      </c>
      <c r="C12" s="615" t="s">
        <v>162</v>
      </c>
      <c r="D12" s="78">
        <v>430818</v>
      </c>
      <c r="E12" s="93">
        <f>'5.Flujo promedio'!E23</f>
        <v>43901.644444444442</v>
      </c>
      <c r="F12" s="93">
        <f>'5.Flujo promedio'!I23</f>
        <v>43902.643055555556</v>
      </c>
      <c r="G12" s="582">
        <f>'4.Prom.Temp-Pbar'!M13</f>
        <v>1438.0000000039581</v>
      </c>
      <c r="H12" s="582"/>
      <c r="I12" s="581">
        <f>'5.Flujo promedio'!I29</f>
        <v>1.1012583333333335</v>
      </c>
      <c r="J12" s="581"/>
      <c r="K12" s="94">
        <f>+I12*G12</f>
        <v>1583.6094833376924</v>
      </c>
      <c r="L12" s="357" t="s">
        <v>131</v>
      </c>
      <c r="M12" s="225" t="s">
        <v>131</v>
      </c>
      <c r="N12" s="87"/>
    </row>
    <row r="13" spans="1:14" x14ac:dyDescent="0.2">
      <c r="A13" s="87"/>
      <c r="B13" s="92">
        <v>2</v>
      </c>
      <c r="C13" s="615"/>
      <c r="D13" s="78">
        <v>430819</v>
      </c>
      <c r="E13" s="93">
        <f>'5.Flujo promedio'!E31</f>
        <v>43902.65347222222</v>
      </c>
      <c r="F13" s="93">
        <f>'5.Flujo promedio'!I31</f>
        <v>43903.65347222222</v>
      </c>
      <c r="G13" s="582">
        <f>'4.Prom.Temp-Pbar'!M20</f>
        <v>1440</v>
      </c>
      <c r="H13" s="582"/>
      <c r="I13" s="581">
        <f>'5.Flujo promedio'!I37</f>
        <v>1.1019574800000003</v>
      </c>
      <c r="J13" s="581"/>
      <c r="K13" s="94">
        <f>+I13*G13</f>
        <v>1586.8187712000004</v>
      </c>
      <c r="L13" s="357" t="s">
        <v>131</v>
      </c>
      <c r="M13" s="225" t="s">
        <v>131</v>
      </c>
      <c r="N13" s="87"/>
    </row>
    <row r="14" spans="1:14" x14ac:dyDescent="0.2">
      <c r="A14" s="87"/>
      <c r="B14" s="92">
        <v>3</v>
      </c>
      <c r="C14" s="615"/>
      <c r="D14" s="78">
        <v>431075</v>
      </c>
      <c r="E14" s="93">
        <f>'5.Flujo promedio'!E39</f>
        <v>44049.527777777781</v>
      </c>
      <c r="F14" s="93">
        <f>'5.Flujo promedio'!I39</f>
        <v>44050.527777777781</v>
      </c>
      <c r="G14" s="582">
        <f>'4.Prom.Temp-Pbar'!M27</f>
        <v>1440</v>
      </c>
      <c r="H14" s="582"/>
      <c r="I14" s="581">
        <f>'5.Flujo promedio'!I45</f>
        <v>1.0997250000000001</v>
      </c>
      <c r="J14" s="581"/>
      <c r="K14" s="94">
        <f>+I14*G14</f>
        <v>1583.604</v>
      </c>
      <c r="L14" s="357" t="s">
        <v>131</v>
      </c>
      <c r="M14" s="225" t="s">
        <v>131</v>
      </c>
      <c r="N14" s="87"/>
    </row>
    <row r="15" spans="1:14" x14ac:dyDescent="0.2">
      <c r="A15" s="87"/>
      <c r="B15" s="92">
        <v>4</v>
      </c>
      <c r="C15" s="615"/>
      <c r="D15" s="78">
        <v>431074</v>
      </c>
      <c r="E15" s="93">
        <f>'5.Flujo promedio'!E47</f>
        <v>44050.534722222219</v>
      </c>
      <c r="F15" s="93">
        <f>'5.Flujo promedio'!I47</f>
        <v>44051.534722222219</v>
      </c>
      <c r="G15" s="582">
        <f>'4.Prom.Temp-Pbar'!M34</f>
        <v>1440</v>
      </c>
      <c r="H15" s="582"/>
      <c r="I15" s="581">
        <f>'5.Flujo promedio'!I53</f>
        <v>1.09745</v>
      </c>
      <c r="J15" s="581"/>
      <c r="K15" s="94">
        <f>+I15*G15</f>
        <v>1580.328</v>
      </c>
      <c r="L15" s="357" t="s">
        <v>131</v>
      </c>
      <c r="M15" s="225" t="s">
        <v>131</v>
      </c>
      <c r="N15" s="87"/>
    </row>
    <row r="16" spans="1:14" x14ac:dyDescent="0.2">
      <c r="A16" s="87"/>
      <c r="B16" s="92">
        <v>5</v>
      </c>
      <c r="C16" s="615"/>
      <c r="D16" s="78">
        <v>431076</v>
      </c>
      <c r="E16" s="93">
        <f>'5.Flujo promedio'!E55</f>
        <v>44051.541666666664</v>
      </c>
      <c r="F16" s="93">
        <f>'5.Flujo promedio'!I55</f>
        <v>44052.541666666664</v>
      </c>
      <c r="G16" s="582">
        <f>'4.Prom.Temp-Pbar'!M41</f>
        <v>1440</v>
      </c>
      <c r="H16" s="582"/>
      <c r="I16" s="581">
        <f>'5.Flujo promedio'!I61</f>
        <v>1.1032083333333333</v>
      </c>
      <c r="J16" s="581"/>
      <c r="K16" s="94">
        <f t="shared" ref="K16:K23" si="0">+I16*G16</f>
        <v>1588.6200000000001</v>
      </c>
      <c r="L16" s="357" t="s">
        <v>131</v>
      </c>
      <c r="M16" s="225" t="s">
        <v>131</v>
      </c>
      <c r="N16" s="87"/>
    </row>
    <row r="17" spans="1:14" x14ac:dyDescent="0.2">
      <c r="A17" s="87"/>
      <c r="B17" s="92">
        <v>6</v>
      </c>
      <c r="C17" s="615"/>
      <c r="D17" s="78">
        <v>421674</v>
      </c>
      <c r="E17" s="93">
        <f>'5.Flujo promedio'!E63</f>
        <v>44052.625</v>
      </c>
      <c r="F17" s="93">
        <f>'5.Flujo promedio'!I63</f>
        <v>44053.625</v>
      </c>
      <c r="G17" s="582">
        <f>'4.Prom.Temp-Pbar'!M48</f>
        <v>1440</v>
      </c>
      <c r="H17" s="582"/>
      <c r="I17" s="581">
        <f>'5.Flujo promedio'!I69</f>
        <v>1.098525</v>
      </c>
      <c r="J17" s="581"/>
      <c r="K17" s="94">
        <f t="shared" si="0"/>
        <v>1581.876</v>
      </c>
      <c r="L17" s="357" t="s">
        <v>131</v>
      </c>
      <c r="M17" s="225" t="s">
        <v>131</v>
      </c>
      <c r="N17" s="87"/>
    </row>
    <row r="18" spans="1:14" x14ac:dyDescent="0.2">
      <c r="A18" s="87"/>
      <c r="B18" s="92">
        <v>7</v>
      </c>
      <c r="C18" s="615"/>
      <c r="D18" s="78">
        <v>421687</v>
      </c>
      <c r="E18" s="93">
        <f>'5.Flujo promedio'!E71</f>
        <v>44053.645833333336</v>
      </c>
      <c r="F18" s="93">
        <f>'5.Flujo promedio'!I71</f>
        <v>44054.645833333336</v>
      </c>
      <c r="G18" s="582">
        <f>'4.Prom.Temp-Pbar'!M55</f>
        <v>1440</v>
      </c>
      <c r="H18" s="582"/>
      <c r="I18" s="581">
        <f>'5.Flujo promedio'!I77</f>
        <v>1.1027666666666667</v>
      </c>
      <c r="J18" s="581"/>
      <c r="K18" s="94">
        <f t="shared" si="0"/>
        <v>1587.9839999999999</v>
      </c>
      <c r="L18" s="357" t="s">
        <v>131</v>
      </c>
      <c r="M18" s="225" t="s">
        <v>131</v>
      </c>
      <c r="N18" s="87"/>
    </row>
    <row r="19" spans="1:14" x14ac:dyDescent="0.2">
      <c r="A19" s="87"/>
      <c r="B19" s="92">
        <v>8</v>
      </c>
      <c r="C19" s="615"/>
      <c r="D19" s="78">
        <v>421675</v>
      </c>
      <c r="E19" s="93">
        <f>'5.Flujo promedio'!E79</f>
        <v>44054.659722222219</v>
      </c>
      <c r="F19" s="93">
        <f>'5.Flujo promedio'!I79</f>
        <v>44055.659722222219</v>
      </c>
      <c r="G19" s="582">
        <f>'4.Prom.Temp-Pbar'!M62</f>
        <v>1440</v>
      </c>
      <c r="H19" s="582"/>
      <c r="I19" s="581">
        <f>'5.Flujo promedio'!I85</f>
        <v>1.104425</v>
      </c>
      <c r="J19" s="581"/>
      <c r="K19" s="94">
        <f t="shared" si="0"/>
        <v>1590.3720000000001</v>
      </c>
      <c r="L19" s="357" t="s">
        <v>131</v>
      </c>
      <c r="M19" s="225" t="s">
        <v>131</v>
      </c>
      <c r="N19" s="87"/>
    </row>
    <row r="20" spans="1:14" x14ac:dyDescent="0.2">
      <c r="A20" s="87"/>
      <c r="B20" s="92">
        <v>9</v>
      </c>
      <c r="C20" s="615"/>
      <c r="D20" s="78">
        <v>421678</v>
      </c>
      <c r="E20" s="93">
        <f>'5.Flujo promedio'!E87</f>
        <v>44055.666666666664</v>
      </c>
      <c r="F20" s="93">
        <f>'5.Flujo promedio'!I87</f>
        <v>44056.666666666664</v>
      </c>
      <c r="G20" s="582">
        <f>'4.Prom.Temp-Pbar'!M69</f>
        <v>1440</v>
      </c>
      <c r="H20" s="582"/>
      <c r="I20" s="581">
        <f>'5.Flujo promedio'!I93</f>
        <v>1.1043833333333333</v>
      </c>
      <c r="J20" s="581"/>
      <c r="K20" s="94">
        <f t="shared" si="0"/>
        <v>1590.3119999999999</v>
      </c>
      <c r="L20" s="357" t="s">
        <v>131</v>
      </c>
      <c r="M20" s="225" t="s">
        <v>131</v>
      </c>
      <c r="N20" s="87"/>
    </row>
    <row r="21" spans="1:14" x14ac:dyDescent="0.2">
      <c r="A21" s="87"/>
      <c r="B21" s="92">
        <v>10</v>
      </c>
      <c r="C21" s="615"/>
      <c r="D21" s="78">
        <v>421679</v>
      </c>
      <c r="E21" s="93">
        <f>'5.Flujo promedio'!E95</f>
        <v>44056.677083333336</v>
      </c>
      <c r="F21" s="93">
        <f>'5.Flujo promedio'!I95</f>
        <v>44057.677083333336</v>
      </c>
      <c r="G21" s="582">
        <f>'4.Prom.Temp-Pbar'!M76</f>
        <v>1440</v>
      </c>
      <c r="H21" s="582"/>
      <c r="I21" s="581">
        <f>'5.Flujo promedio'!I101</f>
        <v>1.1010374999999999</v>
      </c>
      <c r="J21" s="581"/>
      <c r="K21" s="94">
        <f t="shared" si="0"/>
        <v>1585.4939999999999</v>
      </c>
      <c r="L21" s="357" t="s">
        <v>131</v>
      </c>
      <c r="M21" s="225" t="s">
        <v>131</v>
      </c>
      <c r="N21" s="87"/>
    </row>
    <row r="22" spans="1:14" ht="13.15" customHeight="1" x14ac:dyDescent="0.2">
      <c r="A22" s="87"/>
      <c r="B22" s="92">
        <v>11</v>
      </c>
      <c r="C22" s="615"/>
      <c r="D22" s="78">
        <v>421677</v>
      </c>
      <c r="E22" s="93">
        <f>'5.Flujo promedio'!E103</f>
        <v>44057.6875</v>
      </c>
      <c r="F22" s="93">
        <f>'5.Flujo promedio'!I103</f>
        <v>44058.6875</v>
      </c>
      <c r="G22" s="582">
        <f>'4.Prom.Temp-Pbar'!M83</f>
        <v>1440</v>
      </c>
      <c r="H22" s="582"/>
      <c r="I22" s="581">
        <f>'5.Flujo promedio'!I109</f>
        <v>1.1034625</v>
      </c>
      <c r="J22" s="581"/>
      <c r="K22" s="94">
        <f t="shared" si="0"/>
        <v>1588.9860000000001</v>
      </c>
      <c r="L22" s="357" t="s">
        <v>131</v>
      </c>
      <c r="M22" s="225" t="s">
        <v>131</v>
      </c>
      <c r="N22" s="87"/>
    </row>
    <row r="23" spans="1:14" ht="13.5" thickBot="1" x14ac:dyDescent="0.25">
      <c r="A23" s="87"/>
      <c r="B23" s="162">
        <v>12</v>
      </c>
      <c r="C23" s="665"/>
      <c r="D23" s="163">
        <v>421680</v>
      </c>
      <c r="E23" s="164">
        <f>'5.Flujo promedio'!E111</f>
        <v>44058.697916666664</v>
      </c>
      <c r="F23" s="164">
        <f>'5.Flujo promedio'!I111</f>
        <v>44059.697916666664</v>
      </c>
      <c r="G23" s="663">
        <f>'4.Prom.Temp-Pbar'!M90</f>
        <v>1440</v>
      </c>
      <c r="H23" s="663"/>
      <c r="I23" s="664">
        <f>'5.Flujo promedio'!I117</f>
        <v>1.1059687499999999</v>
      </c>
      <c r="J23" s="664"/>
      <c r="K23" s="165">
        <f t="shared" si="0"/>
        <v>1592.595</v>
      </c>
      <c r="L23" s="408" t="s">
        <v>131</v>
      </c>
      <c r="M23" s="385" t="s">
        <v>131</v>
      </c>
      <c r="N23" s="87"/>
    </row>
    <row r="24" spans="1:14" ht="13.5" thickBot="1" x14ac:dyDescent="0.25">
      <c r="A24" s="85"/>
      <c r="B24" s="85"/>
      <c r="C24" s="358"/>
      <c r="D24" s="359"/>
      <c r="E24" s="85"/>
      <c r="F24" s="85"/>
      <c r="G24" s="85"/>
      <c r="H24" s="358"/>
      <c r="I24" s="358"/>
      <c r="J24" s="358"/>
      <c r="K24" s="85"/>
      <c r="L24" s="85"/>
      <c r="M24" s="358"/>
      <c r="N24" s="87"/>
    </row>
    <row r="25" spans="1:14" x14ac:dyDescent="0.2">
      <c r="A25" s="318"/>
      <c r="B25" s="182" t="s">
        <v>13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  <c r="N25" s="87"/>
    </row>
    <row r="26" spans="1:14" ht="67.5" customHeight="1" thickBot="1" x14ac:dyDescent="0.25">
      <c r="A26" s="318"/>
      <c r="B26" s="578" t="s">
        <v>368</v>
      </c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80"/>
      <c r="N26" s="87"/>
    </row>
    <row r="27" spans="1:14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4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4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35">
    <mergeCell ref="G19:H19"/>
    <mergeCell ref="B26:M26"/>
    <mergeCell ref="G21:H21"/>
    <mergeCell ref="I21:J21"/>
    <mergeCell ref="G22:H22"/>
    <mergeCell ref="I22:J22"/>
    <mergeCell ref="G23:H23"/>
    <mergeCell ref="I23:J23"/>
    <mergeCell ref="C12:C23"/>
    <mergeCell ref="I19:J19"/>
    <mergeCell ref="G20:H20"/>
    <mergeCell ref="I20:J20"/>
    <mergeCell ref="G16:H16"/>
    <mergeCell ref="I16:J16"/>
    <mergeCell ref="G17:H17"/>
    <mergeCell ref="I17:J17"/>
    <mergeCell ref="G18:H18"/>
    <mergeCell ref="G11:H11"/>
    <mergeCell ref="I11:J11"/>
    <mergeCell ref="G14:H14"/>
    <mergeCell ref="I14:J14"/>
    <mergeCell ref="G15:H15"/>
    <mergeCell ref="I15:J15"/>
    <mergeCell ref="G12:H12"/>
    <mergeCell ref="I12:J12"/>
    <mergeCell ref="G13:H13"/>
    <mergeCell ref="I13:J13"/>
    <mergeCell ref="I18:J18"/>
    <mergeCell ref="B2:D5"/>
    <mergeCell ref="E2:M5"/>
    <mergeCell ref="B7:D7"/>
    <mergeCell ref="E7:M7"/>
    <mergeCell ref="B9:D9"/>
    <mergeCell ref="E9:F9"/>
    <mergeCell ref="H9:I9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3582F-1B3E-4D3D-88B0-48E4494AFD84}">
  <dimension ref="A1:W107"/>
  <sheetViews>
    <sheetView showGridLines="0" view="pageBreakPreview" zoomScale="90" zoomScaleNormal="85" zoomScaleSheetLayoutView="9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6" width="10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275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abril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403" t="str">
        <f>'6.Cálculo PM10-Temp. amb.'!J9</f>
        <v>0001-3-2020-412, 
0004-8-2020-412, 
0012-8-2020-412</v>
      </c>
      <c r="L9" s="403"/>
      <c r="M9" s="403"/>
      <c r="N9" s="403"/>
      <c r="O9" s="403"/>
      <c r="P9" s="4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37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40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40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40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40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40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40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40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40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40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40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40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40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40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40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40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40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40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40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40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40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40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40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40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40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40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40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40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40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40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40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40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40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6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405" t="s">
        <v>366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ht="13.5" x14ac:dyDescent="0.2">
      <c r="A54" s="36"/>
      <c r="B54" s="668" t="s">
        <v>187</v>
      </c>
      <c r="C54" s="669"/>
      <c r="D54" s="669"/>
      <c r="E54" s="47">
        <f>'6.Cálculo PM10-Temp. amb.'!$K12</f>
        <v>1583.6094833376924</v>
      </c>
      <c r="F54" s="47">
        <f>'6.Cálculo PM10-Temp. amb.'!$K13</f>
        <v>1586.8187712000004</v>
      </c>
      <c r="G54" s="47">
        <f>'6.Cálculo PM10-Temp. amb.'!$K14</f>
        <v>1583.604</v>
      </c>
      <c r="H54" s="47">
        <f>'6.Cálculo PM10-Temp. amb.'!K15</f>
        <v>1580.328</v>
      </c>
      <c r="I54" s="47">
        <f>'6.Cálculo PM10-Temp. amb.'!$K16</f>
        <v>1588.6200000000001</v>
      </c>
      <c r="J54" s="47">
        <f>'6.Cálculo PM10-Temp. amb.'!$K17</f>
        <v>1581.876</v>
      </c>
      <c r="K54" s="47">
        <f>'6.Cálculo PM10-Temp. amb.'!$K18</f>
        <v>1587.9839999999999</v>
      </c>
      <c r="L54" s="47">
        <f>'6.Cálculo PM10-Temp. amb.'!$K19</f>
        <v>1590.3720000000001</v>
      </c>
      <c r="M54" s="47">
        <f>'6.Cálculo PM10-Temp. amb.'!$K20</f>
        <v>1590.3119999999999</v>
      </c>
      <c r="N54" s="47">
        <f>'6.Cálculo PM10-Temp. amb.'!$K21</f>
        <v>1585.4939999999999</v>
      </c>
      <c r="O54" s="47">
        <f>'6.Cálculo PM10-Temp. amb.'!$K22</f>
        <v>1588.9860000000001</v>
      </c>
      <c r="P54" s="178">
        <f>'6.Cálculo PM10-Temp. amb.'!$K23</f>
        <v>1592.595</v>
      </c>
      <c r="Q54" s="383"/>
      <c r="S54" s="216"/>
      <c r="T54" s="393" t="s">
        <v>287</v>
      </c>
      <c r="U54" s="394" t="s">
        <v>288</v>
      </c>
      <c r="V54" s="394" t="s">
        <v>373</v>
      </c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3.1567125939811022E-2</v>
      </c>
      <c r="F55" s="48">
        <f t="shared" si="1"/>
        <v>4.0710383045914886E-2</v>
      </c>
      <c r="G55" s="48">
        <f t="shared" si="1"/>
        <v>0.19550342130987294</v>
      </c>
      <c r="H55" s="48">
        <f t="shared" si="1"/>
        <v>0.22602902688555793</v>
      </c>
      <c r="I55" s="48">
        <f t="shared" si="1"/>
        <v>0.13124598708312873</v>
      </c>
      <c r="J55" s="48">
        <f t="shared" si="1"/>
        <v>9.5076984542404083E-2</v>
      </c>
      <c r="K55" s="48">
        <f t="shared" si="1"/>
        <v>9.1625608318471732E-2</v>
      </c>
      <c r="L55" s="48">
        <f t="shared" si="1"/>
        <v>0.11091744572967834</v>
      </c>
      <c r="M55" s="48">
        <f t="shared" si="1"/>
        <v>0.11287093350235677</v>
      </c>
      <c r="N55" s="48">
        <f t="shared" si="1"/>
        <v>0.11214170473051303</v>
      </c>
      <c r="O55" s="48">
        <f t="shared" si="1"/>
        <v>0.14430586550164695</v>
      </c>
      <c r="P55" s="179">
        <f t="shared" si="1"/>
        <v>4.52657455285242E-2</v>
      </c>
      <c r="Q55" s="382"/>
      <c r="S55" s="233"/>
      <c r="T55" s="395">
        <v>0</v>
      </c>
      <c r="U55" s="396">
        <v>0.5</v>
      </c>
      <c r="V55" s="396">
        <v>1.5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1.3816537618785061E-3</v>
      </c>
      <c r="F56" s="48">
        <f t="shared" si="2"/>
        <v>5.1234584235803108E-4</v>
      </c>
      <c r="G56" s="48">
        <f t="shared" si="2"/>
        <v>2.3099209145720774E-3</v>
      </c>
      <c r="H56" s="48">
        <f t="shared" si="2"/>
        <v>2.0698234796826987E-3</v>
      </c>
      <c r="I56" s="48">
        <f t="shared" si="2"/>
        <v>4.4881721242336108E-4</v>
      </c>
      <c r="J56" s="48">
        <f t="shared" si="2"/>
        <v>6.6124019834677315E-4</v>
      </c>
      <c r="K56" s="48">
        <f t="shared" si="2"/>
        <v>3.0478896512811215E-4</v>
      </c>
      <c r="L56" s="48">
        <f t="shared" si="2"/>
        <v>4.1751238075117016E-4</v>
      </c>
      <c r="M56" s="48">
        <f t="shared" si="2"/>
        <v>4.2318739970521511E-4</v>
      </c>
      <c r="N56" s="48">
        <f t="shared" si="2"/>
        <v>1.4039788230040607E-3</v>
      </c>
      <c r="O56" s="48">
        <f t="shared" si="2"/>
        <v>5.2989768317656663E-4</v>
      </c>
      <c r="P56" s="179">
        <f t="shared" si="2"/>
        <v>1.8899971430275743E-4</v>
      </c>
      <c r="Q56" s="382"/>
      <c r="S56" s="233"/>
      <c r="T56" s="395">
        <v>1</v>
      </c>
      <c r="U56" s="396">
        <v>0.5</v>
      </c>
      <c r="V56" s="396">
        <v>1.5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1.7554832989132752E-3</v>
      </c>
      <c r="F57" s="48">
        <f t="shared" si="3"/>
        <v>1.6088793795080607E-3</v>
      </c>
      <c r="G57" s="48">
        <f t="shared" si="3"/>
        <v>6.9840692496356419E-3</v>
      </c>
      <c r="H57" s="48">
        <f t="shared" si="3"/>
        <v>6.8656633306503458E-3</v>
      </c>
      <c r="I57" s="48">
        <f t="shared" si="3"/>
        <v>1.9520086616056701E-3</v>
      </c>
      <c r="J57" s="48">
        <f t="shared" si="3"/>
        <v>3.0444864199216624E-3</v>
      </c>
      <c r="K57" s="48">
        <f t="shared" si="3"/>
        <v>1.1297343046277545E-3</v>
      </c>
      <c r="L57" s="48">
        <f t="shared" si="3"/>
        <v>1.4091042850351992E-3</v>
      </c>
      <c r="M57" s="48">
        <f t="shared" si="3"/>
        <v>1.6135198627690666E-3</v>
      </c>
      <c r="N57" s="48">
        <f t="shared" si="3"/>
        <v>1.314416831599489E-3</v>
      </c>
      <c r="O57" s="48">
        <f t="shared" si="3"/>
        <v>1.8464605729691763E-3</v>
      </c>
      <c r="P57" s="179">
        <f t="shared" si="3"/>
        <v>6.5427808074243607E-4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1.7744273632900375E-3</v>
      </c>
      <c r="F58" s="48">
        <f t="shared" si="4"/>
        <v>3.2360343179686215E-3</v>
      </c>
      <c r="G58" s="48">
        <f t="shared" si="4"/>
        <v>8.0449405280613086E-3</v>
      </c>
      <c r="H58" s="48">
        <f t="shared" si="4"/>
        <v>7.8274889769718685E-3</v>
      </c>
      <c r="I58" s="48">
        <f t="shared" si="4"/>
        <v>3.4123956641613474E-3</v>
      </c>
      <c r="J58" s="48">
        <f t="shared" si="4"/>
        <v>3.8574452106233362E-3</v>
      </c>
      <c r="K58" s="48">
        <f t="shared" si="4"/>
        <v>3.2128787191810504E-3</v>
      </c>
      <c r="L58" s="48">
        <f t="shared" si="4"/>
        <v>2.8917762636666137E-3</v>
      </c>
      <c r="M58" s="48">
        <f t="shared" si="4"/>
        <v>3.4817067342760412E-3</v>
      </c>
      <c r="N58" s="48">
        <f t="shared" si="4"/>
        <v>2.8792288081821824E-3</v>
      </c>
      <c r="O58" s="48">
        <f t="shared" si="4"/>
        <v>2.7061283107591883E-3</v>
      </c>
      <c r="P58" s="179">
        <f t="shared" si="4"/>
        <v>1.0423240057892934E-3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1.5733304132320863E-5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3.6461009237141197E-4</v>
      </c>
      <c r="F60" s="48">
        <f t="shared" si="6"/>
        <v>3.6639344741323403E-4</v>
      </c>
      <c r="G60" s="48">
        <f t="shared" si="6"/>
        <v>1.8489470852561625E-3</v>
      </c>
      <c r="H60" s="48">
        <f t="shared" si="6"/>
        <v>1.6844604411236147E-3</v>
      </c>
      <c r="I60" s="48">
        <f t="shared" si="6"/>
        <v>3.9644471302136442E-4</v>
      </c>
      <c r="J60" s="48">
        <f t="shared" si="6"/>
        <v>5.8904743481789977E-4</v>
      </c>
      <c r="K60" s="48">
        <f t="shared" si="6"/>
        <v>2.750027708087739E-4</v>
      </c>
      <c r="L60" s="48">
        <f t="shared" si="6"/>
        <v>3.0011846285020103E-4</v>
      </c>
      <c r="M60" s="48">
        <f t="shared" si="6"/>
        <v>3.7577531955993544E-4</v>
      </c>
      <c r="N60" s="48">
        <f t="shared" si="6"/>
        <v>2.42006592267142E-4</v>
      </c>
      <c r="O60" s="48">
        <f t="shared" si="6"/>
        <v>4.1045043820398664E-4</v>
      </c>
      <c r="P60" s="179">
        <f t="shared" si="6"/>
        <v>1.5534395122425977E-4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1.3955460757547979E-3</v>
      </c>
      <c r="F61" s="48">
        <f t="shared" si="7"/>
        <v>1.2351757085138264E-3</v>
      </c>
      <c r="G61" s="48">
        <f t="shared" si="7"/>
        <v>6.6493896201323052E-3</v>
      </c>
      <c r="H61" s="48">
        <f t="shared" si="7"/>
        <v>6.2518667010899006E-3</v>
      </c>
      <c r="I61" s="48">
        <f t="shared" si="7"/>
        <v>5.5393989752111896E-3</v>
      </c>
      <c r="J61" s="48">
        <f t="shared" si="7"/>
        <v>5.3607235965398049E-3</v>
      </c>
      <c r="K61" s="48" t="str">
        <f t="shared" si="7"/>
        <v>&lt;L.C.</v>
      </c>
      <c r="L61" s="48">
        <f t="shared" si="7"/>
        <v>1.6914281690069994E-3</v>
      </c>
      <c r="M61" s="48">
        <f t="shared" si="7"/>
        <v>2.0121837727439646E-3</v>
      </c>
      <c r="N61" s="48">
        <f t="shared" si="7"/>
        <v>2.3273503400202083E-3</v>
      </c>
      <c r="O61" s="48">
        <f t="shared" si="7"/>
        <v>2.7753548489414001E-3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3.8077569397291545E-4</v>
      </c>
      <c r="F62" s="48">
        <f t="shared" si="8"/>
        <v>2.407332248225927E-4</v>
      </c>
      <c r="G62" s="48">
        <f t="shared" si="8"/>
        <v>7.6976314785767155E-4</v>
      </c>
      <c r="H62" s="48">
        <f t="shared" si="8"/>
        <v>5.1191904465402126E-4</v>
      </c>
      <c r="I62" s="48">
        <f t="shared" si="8"/>
        <v>1.9891478138258362E-4</v>
      </c>
      <c r="J62" s="48">
        <f t="shared" si="8"/>
        <v>6.3785024869205927E-4</v>
      </c>
      <c r="K62" s="48">
        <f t="shared" si="8"/>
        <v>1.4861610696329436E-4</v>
      </c>
      <c r="L62" s="48">
        <f t="shared" si="8"/>
        <v>2.0498348813988173E-4</v>
      </c>
      <c r="M62" s="48">
        <f t="shared" si="8"/>
        <v>1.9241507326864162E-4</v>
      </c>
      <c r="N62" s="48">
        <f t="shared" si="8"/>
        <v>4.4907139352151447E-4</v>
      </c>
      <c r="O62" s="48">
        <f t="shared" si="8"/>
        <v>2.7753548489414001E-4</v>
      </c>
      <c r="P62" s="179">
        <f t="shared" si="8"/>
        <v>1.9402296252342871E-4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0.58732914256087676</v>
      </c>
      <c r="F63" s="48">
        <f t="shared" si="9"/>
        <v>0.72472044121984713</v>
      </c>
      <c r="G63" s="48">
        <f t="shared" si="9"/>
        <v>2.1880470117529383</v>
      </c>
      <c r="H63" s="48">
        <f t="shared" si="9"/>
        <v>1.8806222505707675</v>
      </c>
      <c r="I63" s="48">
        <f t="shared" si="9"/>
        <v>0.76355579056036049</v>
      </c>
      <c r="J63" s="48">
        <f t="shared" si="9"/>
        <v>1.0361115536236722</v>
      </c>
      <c r="K63" s="48">
        <f t="shared" si="9"/>
        <v>0.40787564610222782</v>
      </c>
      <c r="L63" s="48">
        <f t="shared" si="9"/>
        <v>0.44775687700739192</v>
      </c>
      <c r="M63" s="48">
        <f t="shared" si="9"/>
        <v>0.47160557173686674</v>
      </c>
      <c r="N63" s="48">
        <f t="shared" si="9"/>
        <v>0.47076810129839664</v>
      </c>
      <c r="O63" s="48">
        <f t="shared" si="9"/>
        <v>0.62580790516719453</v>
      </c>
      <c r="P63" s="179">
        <f t="shared" si="9"/>
        <v>0.19358342830411998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6.3210028137129076E-4</v>
      </c>
      <c r="F64" s="48">
        <f t="shared" si="10"/>
        <v>9.1062698918493838E-4</v>
      </c>
      <c r="G64" s="48">
        <f t="shared" si="10"/>
        <v>3.4415169448927892E-4</v>
      </c>
      <c r="H64" s="48">
        <f t="shared" si="10"/>
        <v>4.5243772178940063E-4</v>
      </c>
      <c r="I64" s="48">
        <f t="shared" si="10"/>
        <v>3.065553751054374E-4</v>
      </c>
      <c r="J64" s="48">
        <f t="shared" si="10"/>
        <v>3.5780301363697275E-4</v>
      </c>
      <c r="K64" s="48">
        <f t="shared" si="10"/>
        <v>8.3753992483551488E-5</v>
      </c>
      <c r="L64" s="48">
        <f t="shared" si="10"/>
        <v>9.117363736283081E-5</v>
      </c>
      <c r="M64" s="48">
        <f t="shared" si="10"/>
        <v>1.9115745841067665E-4</v>
      </c>
      <c r="N64" s="48">
        <f t="shared" si="10"/>
        <v>1.0343779288978705E-4</v>
      </c>
      <c r="O64" s="48">
        <f t="shared" si="10"/>
        <v>1.5481571266203728E-4</v>
      </c>
      <c r="P64" s="179">
        <f t="shared" si="10"/>
        <v>9.9837058385841964E-5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1.5262601199544557E-2</v>
      </c>
      <c r="F65" s="48">
        <f t="shared" si="11"/>
        <v>2.0380399190478137E-2</v>
      </c>
      <c r="G65" s="48">
        <f t="shared" si="11"/>
        <v>2.0484919209600379E-2</v>
      </c>
      <c r="H65" s="48">
        <f t="shared" si="11"/>
        <v>2.0691906996522243E-2</v>
      </c>
      <c r="I65" s="48">
        <f t="shared" si="11"/>
        <v>9.3603253137943612E-3</v>
      </c>
      <c r="J65" s="48">
        <f t="shared" si="11"/>
        <v>1.4261547681360611E-2</v>
      </c>
      <c r="K65" s="48">
        <f t="shared" si="11"/>
        <v>7.5882376648631232E-3</v>
      </c>
      <c r="L65" s="48">
        <f t="shared" si="11"/>
        <v>5.0202091083092499E-3</v>
      </c>
      <c r="M65" s="48">
        <f t="shared" si="11"/>
        <v>8.3757149540467524E-3</v>
      </c>
      <c r="N65" s="48">
        <f t="shared" si="11"/>
        <v>1.9791938663911691E-2</v>
      </c>
      <c r="O65" s="48">
        <f t="shared" si="11"/>
        <v>3.0849862742654745E-2</v>
      </c>
      <c r="P65" s="179">
        <f t="shared" si="11"/>
        <v>2.4946706475908811E-2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4.832647555828351E-3</v>
      </c>
      <c r="H66" s="48">
        <f t="shared" si="12"/>
        <v>1.2434127598827584E-2</v>
      </c>
      <c r="I66" s="48" t="str">
        <f t="shared" si="12"/>
        <v>&lt;L.C.</v>
      </c>
      <c r="J66" s="48">
        <f t="shared" si="12"/>
        <v>2.258078382882097E-2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7.8933601569841519E-5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2.4805517199749487E-3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1.5338377457051603E-3</v>
      </c>
      <c r="F68" s="48">
        <f t="shared" si="14"/>
        <v>1.6592947145494413E-3</v>
      </c>
      <c r="G68" s="48">
        <f t="shared" si="14"/>
        <v>3.8728116372527474E-3</v>
      </c>
      <c r="H68" s="48">
        <f t="shared" si="14"/>
        <v>3.7245432593740035E-3</v>
      </c>
      <c r="I68" s="48">
        <f t="shared" si="14"/>
        <v>2.0206216716395359E-3</v>
      </c>
      <c r="J68" s="48">
        <f t="shared" si="14"/>
        <v>1.5898844157190577E-3</v>
      </c>
      <c r="K68" s="48">
        <f t="shared" si="14"/>
        <v>5.2330502070549836E-4</v>
      </c>
      <c r="L68" s="48">
        <f t="shared" si="14"/>
        <v>5.9797330435898009E-4</v>
      </c>
      <c r="M68" s="48">
        <f t="shared" si="14"/>
        <v>8.7026948171176467E-4</v>
      </c>
      <c r="N68" s="48">
        <f t="shared" si="14"/>
        <v>7.7452201017474693E-4</v>
      </c>
      <c r="O68" s="48">
        <f t="shared" si="14"/>
        <v>9.1379030400519563E-4</v>
      </c>
      <c r="P68" s="179">
        <f t="shared" si="14"/>
        <v>1.6827881539248834E-4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0.15287859952046906</v>
      </c>
      <c r="F69" s="48">
        <f t="shared" si="15"/>
        <v>0.1358693279365209</v>
      </c>
      <c r="G69" s="48">
        <f t="shared" si="15"/>
        <v>0.21451069838166612</v>
      </c>
      <c r="H69" s="48">
        <f t="shared" si="15"/>
        <v>0.22818047898917188</v>
      </c>
      <c r="I69" s="48">
        <f t="shared" si="15"/>
        <v>0.17971572811622666</v>
      </c>
      <c r="J69" s="48">
        <f t="shared" si="15"/>
        <v>0.20361899415630558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0.25625004413633351</v>
      </c>
      <c r="F70" s="48">
        <f t="shared" si="16"/>
        <v>0.42027483673870963</v>
      </c>
      <c r="G70" s="48">
        <f t="shared" si="16"/>
        <v>1.7719076233704891</v>
      </c>
      <c r="H70" s="48">
        <f t="shared" si="16"/>
        <v>1.4357778891470632</v>
      </c>
      <c r="I70" s="48">
        <f t="shared" si="16"/>
        <v>0.43012174088202332</v>
      </c>
      <c r="J70" s="48">
        <f t="shared" si="16"/>
        <v>0.95076984542404086</v>
      </c>
      <c r="K70" s="48">
        <f t="shared" si="16"/>
        <v>0.23243307237352523</v>
      </c>
      <c r="L70" s="48">
        <f t="shared" si="16"/>
        <v>0.24164157819679921</v>
      </c>
      <c r="M70" s="48">
        <f t="shared" si="16"/>
        <v>0.30830428243011432</v>
      </c>
      <c r="N70" s="48">
        <f t="shared" si="16"/>
        <v>0.25386409535450782</v>
      </c>
      <c r="O70" s="48">
        <f t="shared" si="16"/>
        <v>0.46243327505717474</v>
      </c>
      <c r="P70" s="179">
        <f t="shared" si="16"/>
        <v>9.9962639591358746E-2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2.3364426965327191E-4</v>
      </c>
      <c r="H71" s="48">
        <f t="shared" si="17"/>
        <v>2.5311201218987449E-4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7.0408772600298639E-2</v>
      </c>
      <c r="F72" s="48">
        <f t="shared" si="18"/>
        <v>9.4906868215399107E-2</v>
      </c>
      <c r="G72" s="48">
        <f t="shared" si="18"/>
        <v>0.40022631920606411</v>
      </c>
      <c r="H72" s="48">
        <f t="shared" si="18"/>
        <v>0.29044603398788099</v>
      </c>
      <c r="I72" s="48">
        <f t="shared" si="18"/>
        <v>9.7946645516234207E-2</v>
      </c>
      <c r="J72" s="48">
        <f t="shared" si="18"/>
        <v>0.12611607989501072</v>
      </c>
      <c r="K72" s="48">
        <f t="shared" si="18"/>
        <v>6.4862114479742883E-2</v>
      </c>
      <c r="L72" s="48">
        <f t="shared" si="18"/>
        <v>9.1613785956996208E-2</v>
      </c>
      <c r="M72" s="48">
        <f t="shared" si="18"/>
        <v>8.6398140742193985E-2</v>
      </c>
      <c r="N72" s="48">
        <f t="shared" si="18"/>
        <v>8.1362654163308096E-2</v>
      </c>
      <c r="O72" s="48">
        <f t="shared" si="18"/>
        <v>0.11107712717418528</v>
      </c>
      <c r="P72" s="179">
        <f t="shared" si="18"/>
        <v>2.9323211488168681E-2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4.1001269999438483E-2</v>
      </c>
      <c r="F73" s="48">
        <f t="shared" si="19"/>
        <v>7.7828673470131407E-2</v>
      </c>
      <c r="G73" s="48">
        <f t="shared" si="19"/>
        <v>0.24974678012937579</v>
      </c>
      <c r="H73" s="48">
        <f t="shared" si="19"/>
        <v>0.13585787254291512</v>
      </c>
      <c r="I73" s="48">
        <f t="shared" si="19"/>
        <v>3.4721959940073772E-2</v>
      </c>
      <c r="J73" s="48">
        <f t="shared" si="19"/>
        <v>9.7984924229206335E-2</v>
      </c>
      <c r="K73" s="48">
        <f t="shared" si="19"/>
        <v>2.9143870467208743E-2</v>
      </c>
      <c r="L73" s="48">
        <f t="shared" si="19"/>
        <v>2.6056796774591096E-2</v>
      </c>
      <c r="M73" s="48">
        <f t="shared" si="19"/>
        <v>3.2182364215323785E-2</v>
      </c>
      <c r="N73" s="48">
        <f t="shared" si="19"/>
        <v>2.1658864681922484E-2</v>
      </c>
      <c r="O73" s="48">
        <f t="shared" si="19"/>
        <v>3.2945538853079888E-2</v>
      </c>
      <c r="P73" s="179">
        <f t="shared" si="19"/>
        <v>9.5127763178962637E-3</v>
      </c>
      <c r="Q73" s="382"/>
      <c r="S73" s="233"/>
      <c r="T73" s="233"/>
      <c r="U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1.1113889583506988E-4</v>
      </c>
      <c r="H74" s="223">
        <f t="shared" si="20"/>
        <v>1.1390040548544353E-4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4.0870940886786234E-5</v>
      </c>
      <c r="M74" s="223">
        <f t="shared" si="20"/>
        <v>3.3955601165054405E-5</v>
      </c>
      <c r="N74" s="223">
        <f t="shared" si="20"/>
        <v>2.5228729973118793E-5</v>
      </c>
      <c r="O74" s="223">
        <f t="shared" si="20"/>
        <v>3.5242601256398733E-5</v>
      </c>
      <c r="P74" s="384" t="str">
        <f t="shared" si="20"/>
        <v>&lt;L.C.</v>
      </c>
      <c r="Q74" s="382"/>
      <c r="S74" s="233"/>
      <c r="T74" s="233"/>
      <c r="U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7.8870454688585658E-4</v>
      </c>
      <c r="F75" s="48">
        <f t="shared" si="21"/>
        <v>8.5201916219933337E-4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5.6953857914315668E-4</v>
      </c>
      <c r="O75" s="48">
        <f t="shared" si="21"/>
        <v>7.7030257031842936E-4</v>
      </c>
      <c r="P75" s="179">
        <f t="shared" si="21"/>
        <v>7.4155701857659979E-4</v>
      </c>
      <c r="Q75" s="382"/>
      <c r="S75" s="233"/>
      <c r="T75" s="233"/>
      <c r="U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1.669603540405288E-3</v>
      </c>
      <c r="F76" s="48">
        <f t="shared" si="22"/>
        <v>1.6517324142932342E-3</v>
      </c>
      <c r="G76" s="48">
        <f t="shared" si="22"/>
        <v>1.3020932000676936E-3</v>
      </c>
      <c r="H76" s="48">
        <f t="shared" si="22"/>
        <v>1.5509438546934561E-3</v>
      </c>
      <c r="I76" s="48">
        <f t="shared" si="22"/>
        <v>9.5491684606765603E-4</v>
      </c>
      <c r="J76" s="48">
        <f t="shared" si="22"/>
        <v>2.0393507455704492E-3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5.0037588707153933E-4</v>
      </c>
      <c r="F77" s="48">
        <f t="shared" si="23"/>
        <v>1.8080199529215142E-4</v>
      </c>
      <c r="G77" s="48">
        <f t="shared" si="23"/>
        <v>9.2510501362714419E-4</v>
      </c>
      <c r="H77" s="48">
        <f t="shared" si="23"/>
        <v>8.8019702239028861E-4</v>
      </c>
      <c r="I77" s="48">
        <f t="shared" si="23"/>
        <v>1.5629917790283389E-4</v>
      </c>
      <c r="J77" s="48">
        <f t="shared" si="23"/>
        <v>1.0955346689626748E-3</v>
      </c>
      <c r="K77" s="48">
        <f t="shared" si="23"/>
        <v>1.3879233040131389E-4</v>
      </c>
      <c r="L77" s="48">
        <f t="shared" si="23"/>
        <v>1.3047261898474065E-4</v>
      </c>
      <c r="M77" s="48">
        <f t="shared" si="23"/>
        <v>2.2888590414962598E-4</v>
      </c>
      <c r="N77" s="48">
        <f t="shared" si="23"/>
        <v>8.3696311685821595E-5</v>
      </c>
      <c r="O77" s="48">
        <f t="shared" si="23"/>
        <v>1.4783012562728681E-4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2.4273661154757663E-2</v>
      </c>
      <c r="F78" s="48">
        <f t="shared" si="24"/>
        <v>2.6915486995217106E-2</v>
      </c>
      <c r="G78" s="48">
        <f t="shared" si="24"/>
        <v>9.4657502759528278E-2</v>
      </c>
      <c r="H78" s="48">
        <f t="shared" si="24"/>
        <v>7.0175305379642713E-2</v>
      </c>
      <c r="I78" s="48">
        <f t="shared" si="24"/>
        <v>1.6164973373116287E-2</v>
      </c>
      <c r="J78" s="48">
        <f t="shared" si="24"/>
        <v>2.9490301388983713E-2</v>
      </c>
      <c r="K78" s="48">
        <f t="shared" si="24"/>
        <v>1.0762073169502969E-2</v>
      </c>
      <c r="L78" s="48">
        <f t="shared" si="24"/>
        <v>1.2732870045498787E-2</v>
      </c>
      <c r="M78" s="48">
        <f t="shared" si="24"/>
        <v>1.5921404101836619E-2</v>
      </c>
      <c r="N78" s="48">
        <f t="shared" si="24"/>
        <v>1.1731359437500239E-2</v>
      </c>
      <c r="O78" s="48">
        <f t="shared" si="24"/>
        <v>1.5878050530338212E-2</v>
      </c>
      <c r="P78" s="179">
        <f t="shared" si="24"/>
        <v>5.7767354537719877E-3</v>
      </c>
      <c r="S78" s="233"/>
      <c r="T78" s="233" t="s">
        <v>351</v>
      </c>
      <c r="V78" s="14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2.8163509040119456E-2</v>
      </c>
      <c r="F79" s="48">
        <f t="shared" si="25"/>
        <v>3.1887699413673275E-2</v>
      </c>
      <c r="G79" s="48">
        <f t="shared" si="25"/>
        <v>0.43464148865499203</v>
      </c>
      <c r="H79" s="48">
        <f t="shared" si="25"/>
        <v>0.39725930313200802</v>
      </c>
      <c r="I79" s="48">
        <f t="shared" si="25"/>
        <v>0.25002832647203233</v>
      </c>
      <c r="J79" s="48">
        <f t="shared" si="25"/>
        <v>0.13483989895541751</v>
      </c>
      <c r="K79" s="48">
        <f t="shared" si="25"/>
        <v>0.14017773478825984</v>
      </c>
      <c r="L79" s="48">
        <f t="shared" si="25"/>
        <v>0.19247069239146564</v>
      </c>
      <c r="M79" s="48">
        <f t="shared" si="25"/>
        <v>0.19335828441211536</v>
      </c>
      <c r="N79" s="48">
        <f t="shared" si="25"/>
        <v>0.23658241532292149</v>
      </c>
      <c r="O79" s="48">
        <f t="shared" si="25"/>
        <v>0.253998461912188</v>
      </c>
      <c r="P79" s="179">
        <f t="shared" si="25"/>
        <v>6.5930132896310736E-2</v>
      </c>
      <c r="T79" s="233" t="s">
        <v>352</v>
      </c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</row>
    <row r="81" spans="1:20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5.9484362143032571E-2</v>
      </c>
      <c r="F81" s="48">
        <f t="shared" si="27"/>
        <v>4.5184744030837429E-2</v>
      </c>
      <c r="G81" s="48">
        <f t="shared" si="27"/>
        <v>0.22575088216498571</v>
      </c>
      <c r="H81" s="48">
        <f t="shared" si="27"/>
        <v>0.26532466677803596</v>
      </c>
      <c r="I81" s="48">
        <f t="shared" si="27"/>
        <v>0.12545479724540795</v>
      </c>
      <c r="J81" s="48">
        <f t="shared" si="27"/>
        <v>0.10190432119837459</v>
      </c>
      <c r="K81" s="48">
        <f t="shared" si="27"/>
        <v>0.10888019022861693</v>
      </c>
      <c r="L81" s="48">
        <f t="shared" si="27"/>
        <v>9.796450138709685E-2</v>
      </c>
      <c r="M81" s="48">
        <f t="shared" si="27"/>
        <v>0.14588332352393743</v>
      </c>
      <c r="N81" s="48">
        <f t="shared" si="27"/>
        <v>0.12576521891599718</v>
      </c>
      <c r="O81" s="48">
        <f t="shared" si="27"/>
        <v>0.16715062310177684</v>
      </c>
      <c r="P81" s="179">
        <f t="shared" si="27"/>
        <v>7.4092911254901583E-2</v>
      </c>
      <c r="T81" s="233" t="s">
        <v>354</v>
      </c>
    </row>
    <row r="82" spans="1:20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0.20832156126312573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0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1.2187390281913914E-4</v>
      </c>
      <c r="H83" s="48">
        <f t="shared" si="29"/>
        <v>9.4284224540728249E-5</v>
      </c>
      <c r="I83" s="48" t="str">
        <f t="shared" si="29"/>
        <v>&lt;L.C.</v>
      </c>
      <c r="J83" s="48">
        <f t="shared" si="29"/>
        <v>6.3848240949353815E-5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2.4523489730317069E-5</v>
      </c>
      <c r="N83" s="48" t="str">
        <f t="shared" si="29"/>
        <v>&lt;L.C.</v>
      </c>
      <c r="O83" s="48">
        <f t="shared" si="29"/>
        <v>1.1453845408329587E-4</v>
      </c>
      <c r="P83" s="179" t="str">
        <f t="shared" si="29"/>
        <v>&lt;L.C.</v>
      </c>
      <c r="T83" s="233" t="s">
        <v>356</v>
      </c>
    </row>
    <row r="84" spans="1:20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7.7039195132165323E-4</v>
      </c>
      <c r="F84" s="48">
        <f t="shared" si="30"/>
        <v>4.8524759977328899E-4</v>
      </c>
      <c r="G84" s="48">
        <f t="shared" si="30"/>
        <v>4.6476265531029222E-3</v>
      </c>
      <c r="H84" s="48">
        <f t="shared" si="30"/>
        <v>5.3406634572063516E-3</v>
      </c>
      <c r="I84" s="48">
        <f t="shared" si="30"/>
        <v>3.4873034457579533E-3</v>
      </c>
      <c r="J84" s="48">
        <f t="shared" si="30"/>
        <v>2.3579597895157394E-3</v>
      </c>
      <c r="K84" s="48">
        <f t="shared" si="30"/>
        <v>2.9786194319338238E-3</v>
      </c>
      <c r="L84" s="48">
        <f t="shared" si="30"/>
        <v>2.6534672391113519E-3</v>
      </c>
      <c r="M84" s="48">
        <f t="shared" si="30"/>
        <v>3.5842023452001873E-3</v>
      </c>
      <c r="N84" s="48">
        <f t="shared" si="30"/>
        <v>3.0148332317876956E-3</v>
      </c>
      <c r="O84" s="48">
        <f t="shared" si="30"/>
        <v>3.486500195722303E-3</v>
      </c>
      <c r="P84" s="179">
        <f t="shared" si="30"/>
        <v>7.8488253447988969E-4</v>
      </c>
      <c r="T84" s="233" t="s">
        <v>357</v>
      </c>
    </row>
    <row r="85" spans="1:20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1.9005831391843603E-5</v>
      </c>
      <c r="P85" s="384" t="str">
        <f t="shared" si="31"/>
        <v>&lt;L.C.</v>
      </c>
      <c r="T85" s="233" t="s">
        <v>358</v>
      </c>
    </row>
    <row r="86" spans="1:20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5.1464886423626104E-4</v>
      </c>
      <c r="H86" s="48">
        <f t="shared" si="32"/>
        <v>6.131638495299709E-4</v>
      </c>
      <c r="I86" s="48">
        <f t="shared" si="32"/>
        <v>3.0151955785524538E-4</v>
      </c>
      <c r="J86" s="48">
        <f t="shared" si="32"/>
        <v>3.1228743593050276E-4</v>
      </c>
      <c r="K86" s="48">
        <f t="shared" si="32"/>
        <v>1.9836471903999036E-4</v>
      </c>
      <c r="L86" s="48">
        <f t="shared" si="32"/>
        <v>2.1881672967079396E-4</v>
      </c>
      <c r="M86" s="48">
        <f t="shared" si="32"/>
        <v>2.3077232643657346E-4</v>
      </c>
      <c r="N86" s="48">
        <f t="shared" si="32"/>
        <v>2.7499315670699483E-4</v>
      </c>
      <c r="O86" s="48">
        <f t="shared" si="32"/>
        <v>3.7445263834923648E-4</v>
      </c>
      <c r="P86" s="179" t="str">
        <f t="shared" si="32"/>
        <v>&lt;L.C.</v>
      </c>
      <c r="T86" s="233" t="s">
        <v>359</v>
      </c>
    </row>
    <row r="87" spans="1:20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6.6998841012481478E-2</v>
      </c>
      <c r="F87" s="180">
        <f t="shared" si="33"/>
        <v>5.801544679886881E-2</v>
      </c>
      <c r="G87" s="180">
        <f t="shared" si="33"/>
        <v>0.19872392340509371</v>
      </c>
      <c r="H87" s="180">
        <f t="shared" si="33"/>
        <v>0.11288795743668403</v>
      </c>
      <c r="I87" s="180">
        <f t="shared" si="33"/>
        <v>3.0397451876471401E-2</v>
      </c>
      <c r="J87" s="180">
        <f t="shared" si="33"/>
        <v>5.7823748511261312E-2</v>
      </c>
      <c r="K87" s="180">
        <f t="shared" si="33"/>
        <v>2.2040524337776705E-2</v>
      </c>
      <c r="L87" s="180">
        <f t="shared" si="33"/>
        <v>2.2856287711302763E-2</v>
      </c>
      <c r="M87" s="180">
        <f t="shared" si="33"/>
        <v>2.7799576435315838E-2</v>
      </c>
      <c r="N87" s="180">
        <f t="shared" si="33"/>
        <v>1.9463965174261147E-2</v>
      </c>
      <c r="O87" s="180">
        <f t="shared" si="33"/>
        <v>2.8244427578342411E-2</v>
      </c>
      <c r="P87" s="181">
        <f t="shared" si="33"/>
        <v>9.4688228959653887E-3</v>
      </c>
      <c r="T87" s="233" t="s">
        <v>360</v>
      </c>
    </row>
    <row r="88" spans="1:20" ht="6.75" customHeight="1" x14ac:dyDescent="0.2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0" x14ac:dyDescent="0.2">
      <c r="A89" s="20"/>
      <c r="B89" s="50" t="s">
        <v>370</v>
      </c>
      <c r="C89" s="20" t="s">
        <v>371</v>
      </c>
      <c r="D89" s="21"/>
      <c r="E89" s="21"/>
      <c r="F89" s="21"/>
      <c r="G89" s="20"/>
      <c r="H89" s="20"/>
      <c r="I89" s="51"/>
      <c r="J89" s="51"/>
      <c r="K89" s="51"/>
      <c r="L89" s="51"/>
      <c r="M89" s="51"/>
      <c r="N89" s="51"/>
      <c r="O89" s="51"/>
      <c r="P89" s="51"/>
    </row>
    <row r="90" spans="1:20" x14ac:dyDescent="0.2">
      <c r="A90" s="20"/>
      <c r="B90" s="21"/>
      <c r="C90" s="21"/>
      <c r="D90" s="21"/>
      <c r="E90" s="21"/>
      <c r="F90" s="21"/>
      <c r="G90" s="20"/>
      <c r="H90" s="20"/>
      <c r="I90" s="20"/>
      <c r="J90" s="22"/>
      <c r="K90" s="20"/>
      <c r="L90" s="20"/>
      <c r="M90" s="20"/>
      <c r="N90" s="20"/>
      <c r="O90" s="20"/>
    </row>
    <row r="91" spans="1:20" ht="22.15" customHeight="1" x14ac:dyDescent="0.2">
      <c r="B91" s="598" t="s">
        <v>361</v>
      </c>
      <c r="C91" s="598"/>
      <c r="D91" s="598"/>
      <c r="E91" s="598"/>
      <c r="F91" s="598"/>
      <c r="G91" s="598"/>
      <c r="H91" s="598"/>
      <c r="I91" s="598"/>
      <c r="J91" s="598"/>
      <c r="K91" s="598"/>
      <c r="L91" s="598"/>
      <c r="M91" s="598"/>
      <c r="N91" s="598"/>
      <c r="O91" s="598"/>
      <c r="P91" s="666" t="s">
        <v>362</v>
      </c>
    </row>
    <row r="92" spans="1:20" ht="17.45" customHeight="1" x14ac:dyDescent="0.2">
      <c r="B92" s="591" t="s">
        <v>363</v>
      </c>
      <c r="C92" s="591"/>
      <c r="D92" s="591"/>
      <c r="E92" s="591"/>
      <c r="F92" s="401">
        <f t="shared" ref="F92:O92" si="34">+G53</f>
        <v>44049.527777777781</v>
      </c>
      <c r="G92" s="401">
        <f t="shared" si="34"/>
        <v>44050.534722222219</v>
      </c>
      <c r="H92" s="401">
        <f t="shared" si="34"/>
        <v>44051.541666666664</v>
      </c>
      <c r="I92" s="401">
        <f t="shared" si="34"/>
        <v>44052.625</v>
      </c>
      <c r="J92" s="401">
        <f t="shared" si="34"/>
        <v>44053.645833333336</v>
      </c>
      <c r="K92" s="401">
        <f t="shared" si="34"/>
        <v>44054.659722222219</v>
      </c>
      <c r="L92" s="401">
        <f t="shared" si="34"/>
        <v>44055.666666666664</v>
      </c>
      <c r="M92" s="401">
        <f t="shared" si="34"/>
        <v>44056.677083333336</v>
      </c>
      <c r="N92" s="401">
        <f t="shared" si="34"/>
        <v>44057.6875</v>
      </c>
      <c r="O92" s="401">
        <f t="shared" si="34"/>
        <v>44058.697916666664</v>
      </c>
      <c r="P92" s="666"/>
    </row>
    <row r="93" spans="1:20" ht="17.45" customHeight="1" x14ac:dyDescent="0.2">
      <c r="B93" s="591" t="s">
        <v>364</v>
      </c>
      <c r="C93" s="591"/>
      <c r="D93" s="591"/>
      <c r="E93" s="591"/>
      <c r="F93" s="404">
        <f>'6.Cálculo PM10-Temp. amb.'!$K14</f>
        <v>1583.604</v>
      </c>
      <c r="G93" s="404">
        <f>'6.Cálculo PM10-Temp. amb.'!$K15</f>
        <v>1580.328</v>
      </c>
      <c r="H93" s="404">
        <f>'6.Cálculo PM10-Temp. amb.'!$K16</f>
        <v>1588.6200000000001</v>
      </c>
      <c r="I93" s="404">
        <f>'6.Cálculo PM10-Temp. amb.'!$K17</f>
        <v>1581.876</v>
      </c>
      <c r="J93" s="404">
        <f>'6.Cálculo PM10-Temp. amb.'!$K18</f>
        <v>1587.9839999999999</v>
      </c>
      <c r="K93" s="404">
        <f>'6.Cálculo PM10-Temp. amb.'!$K19</f>
        <v>1590.3720000000001</v>
      </c>
      <c r="L93" s="404">
        <f>'6.Cálculo PM10-Temp. amb.'!$K20</f>
        <v>1590.3119999999999</v>
      </c>
      <c r="M93" s="404">
        <f>'6.Cálculo PM10-Temp. amb.'!$K21</f>
        <v>1585.4939999999999</v>
      </c>
      <c r="N93" s="404">
        <f>'6.Cálculo PM10-Temp. amb.'!$K22</f>
        <v>1588.9860000000001</v>
      </c>
      <c r="O93" s="404">
        <f>'6.Cálculo PM10-Temp. amb.'!$K23</f>
        <v>1592.595</v>
      </c>
      <c r="P93" s="666"/>
    </row>
    <row r="94" spans="1:20" ht="17.45" customHeight="1" x14ac:dyDescent="0.2">
      <c r="B94" s="667" t="s">
        <v>365</v>
      </c>
      <c r="C94" s="667"/>
      <c r="D94" s="667"/>
      <c r="E94" s="667"/>
      <c r="F94" s="402">
        <f>+G78</f>
        <v>9.4657502759528278E-2</v>
      </c>
      <c r="G94" s="402">
        <f t="shared" ref="G94:O94" si="35">+H78</f>
        <v>7.0175305379642713E-2</v>
      </c>
      <c r="H94" s="402">
        <f t="shared" si="35"/>
        <v>1.6164973373116287E-2</v>
      </c>
      <c r="I94" s="402">
        <f t="shared" si="35"/>
        <v>2.9490301388983713E-2</v>
      </c>
      <c r="J94" s="402">
        <f t="shared" si="35"/>
        <v>1.0762073169502969E-2</v>
      </c>
      <c r="K94" s="402">
        <f t="shared" si="35"/>
        <v>1.2732870045498787E-2</v>
      </c>
      <c r="L94" s="402">
        <f t="shared" si="35"/>
        <v>1.5921404101836619E-2</v>
      </c>
      <c r="M94" s="402">
        <f t="shared" si="35"/>
        <v>1.1731359437500239E-2</v>
      </c>
      <c r="N94" s="402">
        <f t="shared" si="35"/>
        <v>1.5878050530338212E-2</v>
      </c>
      <c r="O94" s="402">
        <f t="shared" si="35"/>
        <v>5.7767354537719877E-3</v>
      </c>
      <c r="P94" s="402">
        <f>+AVERAGE(F94:O94)</f>
        <v>2.8329057563971981E-2</v>
      </c>
    </row>
    <row r="107" spans="20:20" x14ac:dyDescent="0.2">
      <c r="T107" s="407">
        <v>44044</v>
      </c>
    </row>
  </sheetData>
  <mergeCells count="20">
    <mergeCell ref="B11:P11"/>
    <mergeCell ref="E2:P5"/>
    <mergeCell ref="E12:P12"/>
    <mergeCell ref="E7:P7"/>
    <mergeCell ref="E9:G9"/>
    <mergeCell ref="B7:D7"/>
    <mergeCell ref="B9:D9"/>
    <mergeCell ref="I9:J9"/>
    <mergeCell ref="B54:D54"/>
    <mergeCell ref="B12:C13"/>
    <mergeCell ref="D12:D13"/>
    <mergeCell ref="B51:P51"/>
    <mergeCell ref="B52:C53"/>
    <mergeCell ref="D52:D53"/>
    <mergeCell ref="E52:P52"/>
    <mergeCell ref="P91:P93"/>
    <mergeCell ref="B92:E92"/>
    <mergeCell ref="B93:E93"/>
    <mergeCell ref="B94:E94"/>
    <mergeCell ref="B91:O91"/>
  </mergeCells>
  <printOptions horizontalCentered="1"/>
  <pageMargins left="0" right="0.19685039370078741" top="0.39370078740157483" bottom="0.39370078740157483" header="0.31496062992125984" footer="0.31496062992125984"/>
  <pageSetup paperSize="9" scale="65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5713-186B-40A7-B6BD-3E7B144FD8D4}">
  <dimension ref="A1:P52"/>
  <sheetViews>
    <sheetView showGridLines="0" view="pageBreakPreview" zoomScale="90" zoomScaleNormal="100" zoomScaleSheetLayoutView="90" workbookViewId="0">
      <selection activeCell="D6" sqref="D6:I6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0" style="1" customWidth="1"/>
    <col min="4" max="4" width="9.7109375" style="1" customWidth="1"/>
    <col min="5" max="6" width="17.71093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ht="13.5" thickBot="1" x14ac:dyDescent="0.25">
      <c r="A1" s="318"/>
      <c r="B1" s="318"/>
      <c r="C1" s="318"/>
      <c r="D1" s="318"/>
      <c r="E1" s="318"/>
      <c r="F1" s="334"/>
      <c r="G1" s="318"/>
      <c r="H1" s="318"/>
      <c r="I1" s="318"/>
      <c r="J1" s="318"/>
      <c r="K1" s="318"/>
      <c r="L1" s="318"/>
      <c r="M1" s="318"/>
      <c r="N1" s="87"/>
    </row>
    <row r="2" spans="1:16" ht="12.75" customHeight="1" x14ac:dyDescent="0.2">
      <c r="A2" s="318"/>
      <c r="B2" s="637"/>
      <c r="C2" s="638"/>
      <c r="D2" s="638"/>
      <c r="E2" s="684" t="s">
        <v>285</v>
      </c>
      <c r="F2" s="626"/>
      <c r="G2" s="626"/>
      <c r="H2" s="626"/>
      <c r="I2" s="626"/>
      <c r="J2" s="626"/>
      <c r="K2" s="626"/>
      <c r="L2" s="626"/>
      <c r="M2" s="685"/>
      <c r="N2" s="87"/>
    </row>
    <row r="3" spans="1:16" ht="12.75" customHeight="1" x14ac:dyDescent="0.2">
      <c r="A3" s="318"/>
      <c r="B3" s="639"/>
      <c r="C3" s="587"/>
      <c r="D3" s="587"/>
      <c r="E3" s="686"/>
      <c r="F3" s="589"/>
      <c r="G3" s="589"/>
      <c r="H3" s="589"/>
      <c r="I3" s="589"/>
      <c r="J3" s="589"/>
      <c r="K3" s="589"/>
      <c r="L3" s="589"/>
      <c r="M3" s="687"/>
      <c r="N3" s="87"/>
    </row>
    <row r="4" spans="1:16" ht="12.75" customHeight="1" x14ac:dyDescent="0.2">
      <c r="A4" s="318"/>
      <c r="B4" s="639"/>
      <c r="C4" s="587"/>
      <c r="D4" s="587"/>
      <c r="E4" s="686"/>
      <c r="F4" s="589"/>
      <c r="G4" s="589"/>
      <c r="H4" s="589"/>
      <c r="I4" s="589"/>
      <c r="J4" s="589"/>
      <c r="K4" s="589"/>
      <c r="L4" s="589"/>
      <c r="M4" s="687"/>
      <c r="N4" s="87"/>
    </row>
    <row r="5" spans="1:16" ht="13.5" customHeight="1" thickBot="1" x14ac:dyDescent="0.25">
      <c r="A5" s="318"/>
      <c r="B5" s="640"/>
      <c r="C5" s="641"/>
      <c r="D5" s="641"/>
      <c r="E5" s="688"/>
      <c r="F5" s="628"/>
      <c r="G5" s="628"/>
      <c r="H5" s="628"/>
      <c r="I5" s="628"/>
      <c r="J5" s="628"/>
      <c r="K5" s="628"/>
      <c r="L5" s="628"/>
      <c r="M5" s="689"/>
      <c r="N5" s="87"/>
    </row>
    <row r="6" spans="1:16" ht="13.15" customHeight="1" x14ac:dyDescent="0.2">
      <c r="A6" s="318"/>
      <c r="B6" s="318"/>
      <c r="C6" s="318"/>
      <c r="D6" s="318"/>
      <c r="E6" s="318"/>
      <c r="F6" s="334"/>
      <c r="G6" s="318"/>
      <c r="H6" s="318"/>
      <c r="I6" s="318"/>
      <c r="J6" s="318"/>
      <c r="K6" s="318"/>
      <c r="L6" s="318"/>
      <c r="M6" s="318"/>
      <c r="N6" s="87"/>
    </row>
    <row r="7" spans="1:16" s="4" customFormat="1" ht="30.6" customHeight="1" x14ac:dyDescent="0.2">
      <c r="A7" s="116"/>
      <c r="B7" s="316" t="s">
        <v>32</v>
      </c>
      <c r="C7" s="316"/>
      <c r="D7" s="316"/>
      <c r="E7" s="690" t="str">
        <f>'7.Metales PM10-Temp. amb.'!E7</f>
        <v>Evaluación de seguimiento de la calidad del aire en el área de influencia de la unidad minera Cerro de Pasco ubicada en el centro poblado Paragsha, distrito Simón Bolívar, provincia y departamento Pasco, en abril de 2022</v>
      </c>
      <c r="F7" s="691"/>
      <c r="G7" s="691"/>
      <c r="H7" s="691"/>
      <c r="I7" s="691"/>
      <c r="J7" s="691"/>
      <c r="K7" s="691"/>
      <c r="L7" s="691"/>
      <c r="M7" s="691"/>
      <c r="N7" s="68"/>
    </row>
    <row r="8" spans="1:16" s="4" customFormat="1" ht="9.6" customHeight="1" x14ac:dyDescent="0.2">
      <c r="A8" s="68"/>
      <c r="B8" s="156"/>
      <c r="C8" s="156"/>
      <c r="D8" s="156"/>
      <c r="E8" s="317"/>
      <c r="F8" s="317"/>
      <c r="G8" s="317"/>
      <c r="H8" s="317"/>
      <c r="I8" s="317"/>
      <c r="J8" s="317"/>
      <c r="K8" s="317"/>
      <c r="L8" s="317"/>
      <c r="M8" s="317"/>
      <c r="N8" s="6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'7.Metales PM10-Temp. amb.'!E9</f>
        <v>CA-SB-01</v>
      </c>
      <c r="F9" s="521"/>
      <c r="G9" s="356"/>
      <c r="H9" s="548" t="s">
        <v>189</v>
      </c>
      <c r="I9" s="548"/>
      <c r="J9" s="692" t="str">
        <f>'7.Metales PM10-Temp. amb.'!K9</f>
        <v>0001-3-2020-412, 
0004-8-2020-412, 
0012-8-2020-412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98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583" t="s">
        <v>202</v>
      </c>
      <c r="D12" s="78">
        <f>'6.Cálculo PM10-Temp. amb.'!$D12</f>
        <v>430818</v>
      </c>
      <c r="E12" s="93">
        <f>'5.Flujo promedio'!E23</f>
        <v>43901.644444444442</v>
      </c>
      <c r="F12" s="93">
        <f>'5.Flujo promedio'!I23</f>
        <v>43902.643055555556</v>
      </c>
      <c r="G12" s="368">
        <f t="shared" ref="G12:G23" si="0">(F12-E12)*60*24</f>
        <v>1438.0000000039581</v>
      </c>
      <c r="H12" s="100">
        <f>'4.Prom.Temp-Pbar'!E17</f>
        <v>5.6291666666666655</v>
      </c>
      <c r="I12" s="100">
        <f>'4.Prom.Temp-Pbar'!H17</f>
        <v>457.80416666666662</v>
      </c>
      <c r="J12" s="369">
        <f>'5.Flujo promedio'!E29</f>
        <v>0.9231564880735692</v>
      </c>
      <c r="K12" s="369">
        <f>'5.Flujo promedio'!I29</f>
        <v>1.1012583333333335</v>
      </c>
      <c r="L12" s="386">
        <f t="shared" ref="L12:L23" si="1">+K12*G12</f>
        <v>1583.6094833376924</v>
      </c>
      <c r="M12" s="387">
        <f t="shared" ref="M12:M23" si="2">((K12*(I12/760)*(283.15/(H12+273.15))*G12))</f>
        <v>968.88111968018711</v>
      </c>
      <c r="N12" s="87"/>
      <c r="P12" s="207"/>
    </row>
    <row r="13" spans="1:16" x14ac:dyDescent="0.2">
      <c r="A13" s="87"/>
      <c r="B13" s="92">
        <v>2</v>
      </c>
      <c r="C13" s="584"/>
      <c r="D13" s="78">
        <f>'6.Cálculo PM10-Temp. amb.'!$D13</f>
        <v>430819</v>
      </c>
      <c r="E13" s="93">
        <f>'5.Flujo promedio'!E31</f>
        <v>43902.65347222222</v>
      </c>
      <c r="F13" s="93">
        <f>'5.Flujo promedio'!I31</f>
        <v>43903.65347222222</v>
      </c>
      <c r="G13" s="368">
        <f t="shared" si="0"/>
        <v>1440</v>
      </c>
      <c r="H13" s="100">
        <f>'4.Prom.Temp-Pbar'!E24</f>
        <v>6.7125000000000012</v>
      </c>
      <c r="I13" s="100">
        <f>'4.Prom.Temp-Pbar'!H24</f>
        <v>458.45833333333326</v>
      </c>
      <c r="J13" s="369">
        <f>'5.Flujo promedio'!E37</f>
        <v>0.92163782998731958</v>
      </c>
      <c r="K13" s="369">
        <f>'5.Flujo promedio'!I37</f>
        <v>1.1019574800000003</v>
      </c>
      <c r="L13" s="386">
        <f t="shared" si="1"/>
        <v>1586.8187712000004</v>
      </c>
      <c r="M13" s="387">
        <f t="shared" si="2"/>
        <v>968.4684225656074</v>
      </c>
      <c r="N13" s="87"/>
      <c r="P13" s="207"/>
    </row>
    <row r="14" spans="1:16" ht="13.15" customHeight="1" x14ac:dyDescent="0.2">
      <c r="A14" s="87"/>
      <c r="B14" s="92">
        <v>3</v>
      </c>
      <c r="C14" s="584"/>
      <c r="D14" s="78">
        <f>'6.Cálculo PM10-Temp. amb.'!$D14</f>
        <v>431075</v>
      </c>
      <c r="E14" s="93">
        <f>'5.Flujo promedio'!E39</f>
        <v>44049.527777777781</v>
      </c>
      <c r="F14" s="93">
        <f>'5.Flujo promedio'!I39</f>
        <v>44050.527777777781</v>
      </c>
      <c r="G14" s="360">
        <f t="shared" si="0"/>
        <v>1440</v>
      </c>
      <c r="H14" s="100">
        <f>'4.Prom.Temp-Pbar'!E31</f>
        <v>3.3625000000000012</v>
      </c>
      <c r="I14" s="100">
        <f>'4.Prom.Temp-Pbar'!H31</f>
        <v>458.98333333333329</v>
      </c>
      <c r="J14" s="361">
        <f>'5.Flujo promedio'!E45</f>
        <v>0.92518365311272277</v>
      </c>
      <c r="K14" s="361">
        <f>'5.Flujo promedio'!I45</f>
        <v>1.0997250000000001</v>
      </c>
      <c r="L14" s="386">
        <f t="shared" si="1"/>
        <v>1583.604</v>
      </c>
      <c r="M14" s="387">
        <f t="shared" si="2"/>
        <v>979.33598049098373</v>
      </c>
      <c r="N14" s="87"/>
      <c r="P14" s="207"/>
    </row>
    <row r="15" spans="1:16" x14ac:dyDescent="0.2">
      <c r="A15" s="87"/>
      <c r="B15" s="92">
        <v>4</v>
      </c>
      <c r="C15" s="584"/>
      <c r="D15" s="78">
        <f>'6.Cálculo PM10-Temp. amb.'!$D15</f>
        <v>431074</v>
      </c>
      <c r="E15" s="93">
        <f>'5.Flujo promedio'!E47</f>
        <v>44050.534722222219</v>
      </c>
      <c r="F15" s="93">
        <f>'5.Flujo promedio'!I47</f>
        <v>44051.534722222219</v>
      </c>
      <c r="G15" s="360">
        <f t="shared" si="0"/>
        <v>1440</v>
      </c>
      <c r="H15" s="100">
        <f>'4.Prom.Temp-Pbar'!E38</f>
        <v>2.9666666666666672</v>
      </c>
      <c r="I15" s="100">
        <f>'4.Prom.Temp-Pbar'!H38</f>
        <v>459.64583333333343</v>
      </c>
      <c r="J15" s="361">
        <f>'5.Flujo promedio'!E53</f>
        <v>0.92407341437549939</v>
      </c>
      <c r="K15" s="361">
        <f>'5.Flujo promedio'!I53</f>
        <v>1.09745</v>
      </c>
      <c r="L15" s="386">
        <f t="shared" si="1"/>
        <v>1580.328</v>
      </c>
      <c r="M15" s="387">
        <f t="shared" si="2"/>
        <v>980.12375311053529</v>
      </c>
      <c r="N15" s="87"/>
      <c r="P15" s="207"/>
    </row>
    <row r="16" spans="1:16" x14ac:dyDescent="0.2">
      <c r="A16" s="87"/>
      <c r="B16" s="92">
        <v>5</v>
      </c>
      <c r="C16" s="584"/>
      <c r="D16" s="78">
        <f>'6.Cálculo PM10-Temp. amb.'!$D16</f>
        <v>431076</v>
      </c>
      <c r="E16" s="93">
        <f>'5.Flujo promedio'!E55</f>
        <v>44051.541666666664</v>
      </c>
      <c r="F16" s="93">
        <f>'5.Flujo promedio'!I55</f>
        <v>44052.541666666664</v>
      </c>
      <c r="G16" s="360">
        <f t="shared" si="0"/>
        <v>1440</v>
      </c>
      <c r="H16" s="100">
        <f>'4.Prom.Temp-Pbar'!E45</f>
        <v>5.104166666666667</v>
      </c>
      <c r="I16" s="100">
        <f>'4.Prom.Temp-Pbar'!H45</f>
        <v>459.54166666666669</v>
      </c>
      <c r="J16" s="361">
        <f>'5.Flujo promedio'!E61</f>
        <v>0.92547761165890285</v>
      </c>
      <c r="K16" s="361">
        <f>'5.Flujo promedio'!I61</f>
        <v>1.1032083333333333</v>
      </c>
      <c r="L16" s="386">
        <f t="shared" si="1"/>
        <v>1588.6200000000001</v>
      </c>
      <c r="M16" s="387">
        <f t="shared" si="2"/>
        <v>977.47625936722477</v>
      </c>
      <c r="N16" s="87"/>
      <c r="P16" s="207"/>
    </row>
    <row r="17" spans="1:16" x14ac:dyDescent="0.2">
      <c r="A17" s="87"/>
      <c r="B17" s="92">
        <v>6</v>
      </c>
      <c r="C17" s="584"/>
      <c r="D17" s="78">
        <f>'6.Cálculo PM10-Temp. amb.'!$D17</f>
        <v>421674</v>
      </c>
      <c r="E17" s="93">
        <f>'5.Flujo promedio'!E63</f>
        <v>44052.625</v>
      </c>
      <c r="F17" s="93">
        <f>'5.Flujo promedio'!I63</f>
        <v>44053.625</v>
      </c>
      <c r="G17" s="360">
        <f t="shared" si="0"/>
        <v>1440</v>
      </c>
      <c r="H17" s="100">
        <f>'4.Prom.Temp-Pbar'!E52</f>
        <v>3.6833333333333336</v>
      </c>
      <c r="I17" s="100">
        <f>'4.Prom.Temp-Pbar'!H52</f>
        <v>458.94583333333327</v>
      </c>
      <c r="J17" s="361">
        <f>'5.Flujo promedio'!E69</f>
        <v>0.92436425233536845</v>
      </c>
      <c r="K17" s="361">
        <f>'5.Flujo promedio'!I69</f>
        <v>1.098525</v>
      </c>
      <c r="L17" s="386">
        <f t="shared" si="1"/>
        <v>1581.876</v>
      </c>
      <c r="M17" s="387">
        <f t="shared" si="2"/>
        <v>977.05375918600464</v>
      </c>
      <c r="N17" s="87"/>
      <c r="P17" s="207"/>
    </row>
    <row r="18" spans="1:16" x14ac:dyDescent="0.2">
      <c r="A18" s="87"/>
      <c r="B18" s="92">
        <v>7</v>
      </c>
      <c r="C18" s="584"/>
      <c r="D18" s="78">
        <f>'6.Cálculo PM10-Temp. amb.'!$D18</f>
        <v>421687</v>
      </c>
      <c r="E18" s="93">
        <f>'5.Flujo promedio'!E71</f>
        <v>44053.645833333336</v>
      </c>
      <c r="F18" s="93">
        <f>'5.Flujo promedio'!I71</f>
        <v>44054.645833333336</v>
      </c>
      <c r="G18" s="360">
        <f t="shared" si="0"/>
        <v>1440</v>
      </c>
      <c r="H18" s="100">
        <f>'4.Prom.Temp-Pbar'!E59</f>
        <v>4.8833333333333337</v>
      </c>
      <c r="I18" s="100">
        <f>'4.Prom.Temp-Pbar'!H59</f>
        <v>457.84166666666675</v>
      </c>
      <c r="J18" s="361">
        <f>'5.Flujo promedio'!E77</f>
        <v>0.92499709226520344</v>
      </c>
      <c r="K18" s="361">
        <f>'5.Flujo promedio'!I77</f>
        <v>1.1027666666666667</v>
      </c>
      <c r="L18" s="386">
        <f t="shared" si="1"/>
        <v>1587.9839999999999</v>
      </c>
      <c r="M18" s="387">
        <f t="shared" si="2"/>
        <v>974.24355930019124</v>
      </c>
      <c r="N18" s="87"/>
      <c r="P18" s="207"/>
    </row>
    <row r="19" spans="1:16" x14ac:dyDescent="0.2">
      <c r="A19" s="87"/>
      <c r="B19" s="92">
        <v>8</v>
      </c>
      <c r="C19" s="584"/>
      <c r="D19" s="78">
        <f>'6.Cálculo PM10-Temp. amb.'!$D19</f>
        <v>421675</v>
      </c>
      <c r="E19" s="93">
        <f>'5.Flujo promedio'!E79</f>
        <v>44054.659722222219</v>
      </c>
      <c r="F19" s="93">
        <f>'5.Flujo promedio'!I79</f>
        <v>44055.659722222219</v>
      </c>
      <c r="G19" s="360">
        <f t="shared" si="0"/>
        <v>1440</v>
      </c>
      <c r="H19" s="100">
        <f>'4.Prom.Temp-Pbar'!E66</f>
        <v>5.7125000000000012</v>
      </c>
      <c r="I19" s="100">
        <f>'4.Prom.Temp-Pbar'!H66</f>
        <v>457.70833333333331</v>
      </c>
      <c r="J19" s="361">
        <f>'5.Flujo promedio'!E85</f>
        <v>0.92497524344365123</v>
      </c>
      <c r="K19" s="361">
        <f>'5.Flujo promedio'!I85</f>
        <v>1.104425</v>
      </c>
      <c r="L19" s="386">
        <f t="shared" si="1"/>
        <v>1590.3720000000001</v>
      </c>
      <c r="M19" s="387">
        <f t="shared" si="2"/>
        <v>972.52415678413968</v>
      </c>
      <c r="N19" s="87"/>
    </row>
    <row r="20" spans="1:16" x14ac:dyDescent="0.2">
      <c r="A20" s="87"/>
      <c r="B20" s="92">
        <v>9</v>
      </c>
      <c r="C20" s="584"/>
      <c r="D20" s="78">
        <f>'6.Cálculo PM10-Temp. amb.'!$D20</f>
        <v>421678</v>
      </c>
      <c r="E20" s="93">
        <f>'5.Flujo promedio'!E87</f>
        <v>44055.666666666664</v>
      </c>
      <c r="F20" s="93">
        <f>'5.Flujo promedio'!I87</f>
        <v>44056.666666666664</v>
      </c>
      <c r="G20" s="360">
        <f t="shared" si="0"/>
        <v>1440</v>
      </c>
      <c r="H20" s="100">
        <f>'4.Prom.Temp-Pbar'!E73</f>
        <v>5.6916666666666664</v>
      </c>
      <c r="I20" s="100">
        <f>'4.Prom.Temp-Pbar'!H73</f>
        <v>457.60416666666669</v>
      </c>
      <c r="J20" s="361">
        <f>'5.Flujo promedio'!E93</f>
        <v>0.92495816519267093</v>
      </c>
      <c r="K20" s="361">
        <f>'5.Flujo promedio'!I93</f>
        <v>1.1043833333333333</v>
      </c>
      <c r="L20" s="386">
        <f t="shared" si="1"/>
        <v>1590.3119999999999</v>
      </c>
      <c r="M20" s="387">
        <f t="shared" si="2"/>
        <v>972.3387864055012</v>
      </c>
      <c r="N20" s="87"/>
    </row>
    <row r="21" spans="1:16" x14ac:dyDescent="0.2">
      <c r="A21" s="87"/>
      <c r="B21" s="92">
        <v>10</v>
      </c>
      <c r="C21" s="584"/>
      <c r="D21" s="78">
        <f>'6.Cálculo PM10-Temp. amb.'!$D21</f>
        <v>421679</v>
      </c>
      <c r="E21" s="93">
        <f>'5.Flujo promedio'!E95</f>
        <v>44056.677083333336</v>
      </c>
      <c r="F21" s="93">
        <f>'5.Flujo promedio'!I95</f>
        <v>44057.677083333336</v>
      </c>
      <c r="G21" s="360">
        <f t="shared" si="0"/>
        <v>1440</v>
      </c>
      <c r="H21" s="100">
        <f>'4.Prom.Temp-Pbar'!E80</f>
        <v>6.0250000000000012</v>
      </c>
      <c r="I21" s="100">
        <f>'4.Prom.Temp-Pbar'!H80</f>
        <v>457.47083333333336</v>
      </c>
      <c r="J21" s="361">
        <f>'5.Flujo promedio'!E101</f>
        <v>0.92228458666587143</v>
      </c>
      <c r="K21" s="361">
        <f>'5.Flujo promedio'!I101</f>
        <v>1.1010374999999999</v>
      </c>
      <c r="L21" s="386">
        <f t="shared" si="1"/>
        <v>1585.4939999999999</v>
      </c>
      <c r="M21" s="387">
        <f t="shared" si="2"/>
        <v>967.95342749779081</v>
      </c>
      <c r="N21" s="87"/>
    </row>
    <row r="22" spans="1:16" x14ac:dyDescent="0.2">
      <c r="A22" s="87"/>
      <c r="B22" s="92">
        <v>11</v>
      </c>
      <c r="C22" s="584"/>
      <c r="D22" s="78">
        <f>'6.Cálculo PM10-Temp. amb.'!$D22</f>
        <v>421677</v>
      </c>
      <c r="E22" s="93">
        <f>'5.Flujo promedio'!E103</f>
        <v>44057.6875</v>
      </c>
      <c r="F22" s="93">
        <f>'5.Flujo promedio'!I103</f>
        <v>44058.6875</v>
      </c>
      <c r="G22" s="360">
        <f t="shared" si="0"/>
        <v>1440</v>
      </c>
      <c r="H22" s="100">
        <f>'4.Prom.Temp-Pbar'!E87</f>
        <v>6.3083333333333327</v>
      </c>
      <c r="I22" s="100">
        <f>'4.Prom.Temp-Pbar'!H87</f>
        <v>457.46666666666675</v>
      </c>
      <c r="J22" s="361">
        <f>'5.Flujo promedio'!E109</f>
        <v>0.92391571338903133</v>
      </c>
      <c r="K22" s="361">
        <f>'5.Flujo promedio'!I109</f>
        <v>1.1034625</v>
      </c>
      <c r="L22" s="386">
        <f t="shared" si="1"/>
        <v>1588.9860000000001</v>
      </c>
      <c r="M22" s="387">
        <f t="shared" si="2"/>
        <v>969.09295081989774</v>
      </c>
      <c r="N22" s="87"/>
    </row>
    <row r="23" spans="1:16" ht="13.5" thickBot="1" x14ac:dyDescent="0.25">
      <c r="A23" s="87"/>
      <c r="B23" s="162">
        <v>12</v>
      </c>
      <c r="C23" s="693"/>
      <c r="D23" s="163">
        <f>'6.Cálculo PM10-Temp. amb.'!$D23</f>
        <v>421680</v>
      </c>
      <c r="E23" s="164">
        <f>'5.Flujo promedio'!E111</f>
        <v>44058.697916666664</v>
      </c>
      <c r="F23" s="164">
        <f>'5.Flujo promedio'!I111</f>
        <v>44059.697916666664</v>
      </c>
      <c r="G23" s="389">
        <f t="shared" si="0"/>
        <v>1440</v>
      </c>
      <c r="H23" s="390">
        <f>'4.Prom.Temp-Pbar'!E94</f>
        <v>6.645833333333333</v>
      </c>
      <c r="I23" s="390">
        <f>'4.Prom.Temp-Pbar'!H94</f>
        <v>457.87499999999983</v>
      </c>
      <c r="J23" s="391">
        <f>'5.Flujo promedio'!E117</f>
        <v>0.92459495765888122</v>
      </c>
      <c r="K23" s="391">
        <f>'5.Flujo promedio'!I117</f>
        <v>1.1059687499999999</v>
      </c>
      <c r="L23" s="388">
        <f t="shared" si="1"/>
        <v>1592.595</v>
      </c>
      <c r="M23" s="392">
        <f t="shared" si="2"/>
        <v>970.98833045031427</v>
      </c>
      <c r="N23" s="87"/>
    </row>
    <row r="24" spans="1:16" ht="13.5" thickBot="1" x14ac:dyDescent="0.25">
      <c r="A24" s="85"/>
      <c r="B24" s="358"/>
      <c r="C24" s="358"/>
      <c r="D24" s="359"/>
      <c r="E24" s="358"/>
      <c r="F24" s="358"/>
      <c r="G24" s="85"/>
      <c r="H24" s="358"/>
      <c r="I24" s="358"/>
      <c r="J24" s="359"/>
      <c r="K24" s="358"/>
      <c r="L24" s="85"/>
      <c r="M24" s="358"/>
      <c r="N24" s="87"/>
    </row>
    <row r="25" spans="1:16" x14ac:dyDescent="0.2">
      <c r="A25" s="318"/>
      <c r="B25" s="616" t="s">
        <v>13</v>
      </c>
      <c r="C25" s="617"/>
      <c r="D25" s="617"/>
      <c r="E25" s="617"/>
      <c r="F25" s="617"/>
      <c r="G25" s="617"/>
      <c r="H25" s="617"/>
      <c r="I25" s="617"/>
      <c r="J25" s="617"/>
      <c r="K25" s="617"/>
      <c r="L25" s="617"/>
      <c r="M25" s="618"/>
      <c r="N25" s="87"/>
    </row>
    <row r="26" spans="1:16" ht="48" customHeight="1" thickBot="1" x14ac:dyDescent="0.25">
      <c r="A26" s="318"/>
      <c r="B26" s="619" t="s">
        <v>225</v>
      </c>
      <c r="C26" s="620"/>
      <c r="D26" s="620"/>
      <c r="E26" s="620"/>
      <c r="F26" s="620"/>
      <c r="G26" s="620"/>
      <c r="H26" s="620"/>
      <c r="I26" s="620"/>
      <c r="J26" s="620"/>
      <c r="K26" s="620"/>
      <c r="L26" s="620"/>
      <c r="M26" s="621"/>
      <c r="N26" s="87"/>
    </row>
    <row r="27" spans="1:16" ht="11.25" customHeight="1" x14ac:dyDescent="0.2">
      <c r="A27" s="318"/>
      <c r="B27" s="338"/>
      <c r="C27" s="338"/>
      <c r="D27" s="338"/>
      <c r="E27" s="338"/>
      <c r="F27" s="338"/>
      <c r="G27" s="338"/>
      <c r="H27" s="338"/>
      <c r="I27" s="338"/>
      <c r="J27" s="338"/>
      <c r="K27" s="338"/>
      <c r="L27" s="338"/>
      <c r="M27" s="338"/>
      <c r="N27" s="87"/>
    </row>
    <row r="28" spans="1:16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6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6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6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6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</sheetData>
  <mergeCells count="10">
    <mergeCell ref="B25:M25"/>
    <mergeCell ref="B26:M26"/>
    <mergeCell ref="B2:D5"/>
    <mergeCell ref="E2:M5"/>
    <mergeCell ref="E7:M7"/>
    <mergeCell ref="B9:D9"/>
    <mergeCell ref="E9:F9"/>
    <mergeCell ref="H9:I9"/>
    <mergeCell ref="J9:M9"/>
    <mergeCell ref="C12:C23"/>
  </mergeCells>
  <printOptions horizontalCentered="1"/>
  <pageMargins left="0.19685039370078741" right="0.19685039370078741" top="0.74803149606299213" bottom="0.74803149606299213" header="0.31496062992125984" footer="0.31496062992125984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C9C8-80E7-401E-A6D7-1FC433476295}">
  <dimension ref="A1:W93"/>
  <sheetViews>
    <sheetView showGridLines="0" view="pageBreakPreview" zoomScale="80" zoomScaleNormal="100" zoomScaleSheetLayoutView="80" zoomScalePageLayoutView="60" workbookViewId="0">
      <selection activeCell="D6" sqref="D6:I6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6" width="12.7109375" style="13" customWidth="1"/>
    <col min="7" max="9" width="10.7109375" style="12" customWidth="1"/>
    <col min="10" max="10" width="10.7109375" style="14" customWidth="1"/>
    <col min="11" max="16" width="10.7109375" style="12" customWidth="1"/>
    <col min="17" max="17" width="2.28515625" style="20" customWidth="1"/>
    <col min="18" max="18" width="5.140625" style="12" customWidth="1"/>
    <col min="19" max="16384" width="11.42578125" style="12"/>
  </cols>
  <sheetData>
    <row r="1" spans="1:17" ht="12.75" thickBot="1" x14ac:dyDescent="0.25">
      <c r="A1" s="20"/>
      <c r="B1" s="21"/>
      <c r="C1" s="21"/>
      <c r="D1" s="21"/>
      <c r="E1" s="21"/>
      <c r="F1" s="21"/>
      <c r="G1" s="20"/>
      <c r="H1" s="20"/>
      <c r="I1" s="20"/>
      <c r="J1" s="22"/>
      <c r="K1" s="20"/>
      <c r="L1" s="20"/>
      <c r="M1" s="20"/>
      <c r="N1" s="20"/>
      <c r="O1" s="20"/>
      <c r="P1" s="20"/>
    </row>
    <row r="2" spans="1:17" s="15" customFormat="1" ht="12" customHeight="1" x14ac:dyDescent="0.2">
      <c r="A2" s="23"/>
      <c r="B2" s="24"/>
      <c r="C2" s="25"/>
      <c r="D2" s="25"/>
      <c r="E2" s="680" t="s">
        <v>369</v>
      </c>
      <c r="F2" s="680"/>
      <c r="G2" s="680"/>
      <c r="H2" s="680"/>
      <c r="I2" s="680"/>
      <c r="J2" s="680"/>
      <c r="K2" s="680"/>
      <c r="L2" s="680"/>
      <c r="M2" s="680"/>
      <c r="N2" s="680"/>
      <c r="O2" s="680"/>
      <c r="P2" s="680"/>
      <c r="Q2" s="23"/>
    </row>
    <row r="3" spans="1:17" s="15" customFormat="1" ht="12" customHeight="1" x14ac:dyDescent="0.2">
      <c r="A3" s="23"/>
      <c r="B3" s="26"/>
      <c r="C3" s="371"/>
      <c r="D3" s="371"/>
      <c r="E3" s="680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23"/>
    </row>
    <row r="4" spans="1:17" s="15" customFormat="1" ht="12" customHeight="1" x14ac:dyDescent="0.2">
      <c r="A4" s="23"/>
      <c r="B4" s="26"/>
      <c r="C4" s="371"/>
      <c r="D4" s="371"/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23"/>
    </row>
    <row r="5" spans="1:17" s="15" customFormat="1" ht="12" customHeight="1" thickBot="1" x14ac:dyDescent="0.25">
      <c r="A5" s="23"/>
      <c r="B5" s="28"/>
      <c r="C5" s="29"/>
      <c r="D5" s="29"/>
      <c r="E5" s="680"/>
      <c r="F5" s="680"/>
      <c r="G5" s="680"/>
      <c r="H5" s="680"/>
      <c r="I5" s="680"/>
      <c r="J5" s="680"/>
      <c r="K5" s="680"/>
      <c r="L5" s="680"/>
      <c r="M5" s="680"/>
      <c r="N5" s="680"/>
      <c r="O5" s="680"/>
      <c r="P5" s="680"/>
      <c r="Q5" s="23"/>
    </row>
    <row r="6" spans="1:17" s="18" customFormat="1" ht="13.9" customHeight="1" x14ac:dyDescent="0.2">
      <c r="A6" s="30"/>
      <c r="B6" s="372"/>
      <c r="C6" s="372"/>
      <c r="D6" s="372"/>
      <c r="E6" s="372"/>
      <c r="F6" s="372"/>
      <c r="G6" s="373"/>
      <c r="H6" s="373"/>
      <c r="I6" s="373"/>
      <c r="J6" s="22"/>
      <c r="K6" s="22"/>
      <c r="L6" s="22"/>
      <c r="M6" s="30"/>
      <c r="N6" s="30"/>
      <c r="O6" s="30"/>
      <c r="P6" s="30"/>
      <c r="Q6" s="30"/>
    </row>
    <row r="7" spans="1:17" s="15" customFormat="1" ht="36" customHeight="1" x14ac:dyDescent="0.2">
      <c r="A7" s="35"/>
      <c r="B7" s="683" t="s">
        <v>188</v>
      </c>
      <c r="C7" s="683"/>
      <c r="D7" s="683"/>
      <c r="E7" s="681" t="str">
        <f>'6.Cálculo PM10-Temp. amb.'!E7</f>
        <v>Evaluación de seguimiento de la calidad del aire en el área de influencia de la unidad minera Cerro de Pasco ubicada en el centro poblado Paragsha, distrito Simón Bolívar, provincia y departamento Pasco, en abril de 2022</v>
      </c>
      <c r="F7" s="681"/>
      <c r="G7" s="681"/>
      <c r="H7" s="681"/>
      <c r="I7" s="681"/>
      <c r="J7" s="681"/>
      <c r="K7" s="681"/>
      <c r="L7" s="681"/>
      <c r="M7" s="681"/>
      <c r="N7" s="681"/>
      <c r="O7" s="681"/>
      <c r="P7" s="681"/>
      <c r="Q7" s="23"/>
    </row>
    <row r="8" spans="1:17" s="15" customFormat="1" ht="9.6" customHeight="1" x14ac:dyDescent="0.2">
      <c r="A8" s="35"/>
      <c r="B8" s="374"/>
      <c r="C8" s="374"/>
      <c r="D8" s="374"/>
      <c r="E8" s="374"/>
      <c r="F8" s="374"/>
      <c r="G8" s="375"/>
      <c r="H8" s="375"/>
      <c r="I8" s="375"/>
      <c r="J8" s="375"/>
      <c r="K8" s="375"/>
      <c r="L8" s="375"/>
      <c r="M8" s="375"/>
      <c r="N8" s="375"/>
      <c r="O8" s="375"/>
      <c r="P8" s="375"/>
      <c r="Q8" s="23"/>
    </row>
    <row r="9" spans="1:17" s="15" customFormat="1" ht="15.6" customHeight="1" x14ac:dyDescent="0.2">
      <c r="A9" s="35"/>
      <c r="B9" s="548" t="s">
        <v>236</v>
      </c>
      <c r="C9" s="548"/>
      <c r="D9" s="548"/>
      <c r="E9" s="682" t="str">
        <f>'6.Cálculo PM10-Temp. amb.'!E9</f>
        <v>CA-SB-01</v>
      </c>
      <c r="F9" s="682"/>
      <c r="G9" s="682"/>
      <c r="H9" s="356"/>
      <c r="I9" s="548" t="s">
        <v>189</v>
      </c>
      <c r="J9" s="548"/>
      <c r="K9" s="703" t="str">
        <f>'6.Cálculo PM10-Temp. amb.'!J9</f>
        <v>0001-3-2020-412, 
0004-8-2020-412, 
0012-8-2020-412</v>
      </c>
      <c r="L9" s="703"/>
      <c r="M9" s="703"/>
      <c r="N9" s="703"/>
      <c r="O9" s="703"/>
      <c r="P9" s="703"/>
      <c r="Q9" s="23"/>
    </row>
    <row r="10" spans="1:17" ht="13.15" customHeight="1" thickBot="1" x14ac:dyDescent="0.25">
      <c r="A10" s="20"/>
      <c r="B10" s="21"/>
      <c r="C10" s="21"/>
      <c r="D10" s="21"/>
      <c r="E10" s="21"/>
      <c r="F10" s="21"/>
      <c r="G10" s="20"/>
      <c r="H10" s="20"/>
      <c r="I10" s="20"/>
      <c r="J10" s="22"/>
      <c r="K10" s="20"/>
      <c r="L10" s="20"/>
      <c r="M10" s="20"/>
      <c r="N10" s="20"/>
      <c r="O10" s="20"/>
      <c r="P10" s="20"/>
    </row>
    <row r="11" spans="1:17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702"/>
      <c r="Q11" s="203"/>
    </row>
    <row r="12" spans="1:17" s="16" customFormat="1" ht="12.6" customHeight="1" x14ac:dyDescent="0.2">
      <c r="A12" s="36"/>
      <c r="B12" s="670" t="s">
        <v>190</v>
      </c>
      <c r="C12" s="671"/>
      <c r="D12" s="669" t="s">
        <v>104</v>
      </c>
      <c r="E12" s="675" t="s">
        <v>151</v>
      </c>
      <c r="F12" s="676"/>
      <c r="G12" s="676"/>
      <c r="H12" s="676"/>
      <c r="I12" s="676"/>
      <c r="J12" s="676"/>
      <c r="K12" s="676"/>
      <c r="L12" s="676"/>
      <c r="M12" s="676"/>
      <c r="N12" s="676"/>
      <c r="O12" s="676"/>
      <c r="P12" s="677"/>
      <c r="Q12" s="204"/>
    </row>
    <row r="13" spans="1:17" ht="12.75" customHeight="1" x14ac:dyDescent="0.2">
      <c r="A13" s="20"/>
      <c r="B13" s="670"/>
      <c r="C13" s="671"/>
      <c r="D13" s="669"/>
      <c r="E13" s="37">
        <f>'6.Cálculo PM10-Temp. amb.'!E12</f>
        <v>43901.644444444442</v>
      </c>
      <c r="F13" s="37">
        <f>'6.Cálculo PM10-Temp. amb.'!E13</f>
        <v>43902.65347222222</v>
      </c>
      <c r="G13" s="37">
        <f>'6.Cálculo PM10-Temp. amb.'!E14</f>
        <v>44049.527777777781</v>
      </c>
      <c r="H13" s="37">
        <f>'6.Cálculo PM10-Temp. amb.'!E15</f>
        <v>44050.534722222219</v>
      </c>
      <c r="I13" s="37">
        <f>'6.Cálculo PM10-Temp. amb.'!E16</f>
        <v>44051.541666666664</v>
      </c>
      <c r="J13" s="37">
        <f>'6.Cálculo PM10-Temp. amb.'!E17</f>
        <v>44052.625</v>
      </c>
      <c r="K13" s="37">
        <f>'6.Cálculo PM10-Temp. amb.'!E18</f>
        <v>44053.645833333336</v>
      </c>
      <c r="L13" s="37">
        <f>'6.Cálculo PM10-Temp. amb.'!E19</f>
        <v>44054.659722222219</v>
      </c>
      <c r="M13" s="37">
        <f>'6.Cálculo PM10-Temp. amb.'!E20</f>
        <v>44055.666666666664</v>
      </c>
      <c r="N13" s="37">
        <f>'6.Cálculo PM10-Temp. amb.'!E21</f>
        <v>44056.677083333336</v>
      </c>
      <c r="O13" s="37">
        <f>'6.Cálculo PM10-Temp. amb.'!E22</f>
        <v>44057.6875</v>
      </c>
      <c r="P13" s="170">
        <f>'6.Cálculo PM10-Temp. amb.'!E23</f>
        <v>44058.697916666664</v>
      </c>
      <c r="Q13" s="203"/>
    </row>
    <row r="14" spans="1:17" x14ac:dyDescent="0.2">
      <c r="A14" s="20"/>
      <c r="B14" s="171" t="s">
        <v>101</v>
      </c>
      <c r="C14" s="38" t="s">
        <v>100</v>
      </c>
      <c r="D14" s="39" t="s">
        <v>132</v>
      </c>
      <c r="E14" s="39">
        <v>49.99</v>
      </c>
      <c r="F14" s="39">
        <v>64.599999999999994</v>
      </c>
      <c r="G14" s="40">
        <v>309.60000000000002</v>
      </c>
      <c r="H14" s="40">
        <v>357.2</v>
      </c>
      <c r="I14" s="40">
        <v>208.5</v>
      </c>
      <c r="J14" s="40">
        <v>150.4</v>
      </c>
      <c r="K14" s="40">
        <v>145.5</v>
      </c>
      <c r="L14" s="40">
        <v>176.4</v>
      </c>
      <c r="M14" s="40">
        <v>179.5</v>
      </c>
      <c r="N14" s="40">
        <v>177.8</v>
      </c>
      <c r="O14" s="40">
        <v>229.3</v>
      </c>
      <c r="P14" s="172">
        <v>72.09</v>
      </c>
      <c r="Q14" s="203"/>
    </row>
    <row r="15" spans="1:17" x14ac:dyDescent="0.2">
      <c r="A15" s="20"/>
      <c r="B15" s="171" t="s">
        <v>79</v>
      </c>
      <c r="C15" s="38" t="s">
        <v>78</v>
      </c>
      <c r="D15" s="39" t="s">
        <v>132</v>
      </c>
      <c r="E15" s="39">
        <v>2.1880000000000002</v>
      </c>
      <c r="F15" s="39">
        <v>0.81299999999999994</v>
      </c>
      <c r="G15" s="40">
        <v>3.6579999999999999</v>
      </c>
      <c r="H15" s="40">
        <v>3.2709999999999999</v>
      </c>
      <c r="I15" s="40">
        <v>0.71299999999999997</v>
      </c>
      <c r="J15" s="40">
        <v>1.046</v>
      </c>
      <c r="K15" s="40">
        <v>0.48399999999999999</v>
      </c>
      <c r="L15" s="40">
        <v>0.66400000000000003</v>
      </c>
      <c r="M15" s="40">
        <v>0.67300000000000004</v>
      </c>
      <c r="N15" s="40">
        <v>2.226</v>
      </c>
      <c r="O15" s="40">
        <v>0.84199999999999997</v>
      </c>
      <c r="P15" s="172">
        <v>0.30099999999999999</v>
      </c>
      <c r="Q15" s="203"/>
    </row>
    <row r="16" spans="1:17" x14ac:dyDescent="0.2">
      <c r="A16" s="20"/>
      <c r="B16" s="171" t="s">
        <v>147</v>
      </c>
      <c r="C16" s="38" t="s">
        <v>99</v>
      </c>
      <c r="D16" s="39" t="s">
        <v>132</v>
      </c>
      <c r="E16" s="39">
        <v>2.78</v>
      </c>
      <c r="F16" s="39">
        <v>2.5529999999999999</v>
      </c>
      <c r="G16" s="40">
        <v>11.06</v>
      </c>
      <c r="H16" s="40">
        <v>10.85</v>
      </c>
      <c r="I16" s="40">
        <v>3.101</v>
      </c>
      <c r="J16" s="40">
        <v>4.8159999999999998</v>
      </c>
      <c r="K16" s="40">
        <v>1.794</v>
      </c>
      <c r="L16" s="40">
        <v>2.2410000000000001</v>
      </c>
      <c r="M16" s="40">
        <v>2.5659999999999998</v>
      </c>
      <c r="N16" s="40">
        <v>2.0840000000000001</v>
      </c>
      <c r="O16" s="40">
        <v>2.9340000000000002</v>
      </c>
      <c r="P16" s="172">
        <v>1.042</v>
      </c>
      <c r="Q16" s="203"/>
    </row>
    <row r="17" spans="1:17" x14ac:dyDescent="0.2">
      <c r="A17" s="20"/>
      <c r="B17" s="171" t="s">
        <v>98</v>
      </c>
      <c r="C17" s="38" t="s">
        <v>97</v>
      </c>
      <c r="D17" s="39" t="s">
        <v>132</v>
      </c>
      <c r="E17" s="39">
        <v>2.81</v>
      </c>
      <c r="F17" s="39">
        <v>5.1349999999999998</v>
      </c>
      <c r="G17" s="40">
        <v>12.74</v>
      </c>
      <c r="H17" s="40">
        <v>12.37</v>
      </c>
      <c r="I17" s="40">
        <v>5.4210000000000003</v>
      </c>
      <c r="J17" s="40">
        <v>6.1020000000000003</v>
      </c>
      <c r="K17" s="40">
        <v>5.1020000000000003</v>
      </c>
      <c r="L17" s="40">
        <v>4.5990000000000002</v>
      </c>
      <c r="M17" s="40">
        <v>5.5369999999999999</v>
      </c>
      <c r="N17" s="40">
        <v>4.5650000000000004</v>
      </c>
      <c r="O17" s="40">
        <v>4.3</v>
      </c>
      <c r="P17" s="172">
        <v>1.66</v>
      </c>
      <c r="Q17" s="203"/>
    </row>
    <row r="18" spans="1:17" x14ac:dyDescent="0.2">
      <c r="A18" s="20"/>
      <c r="B18" s="171" t="s">
        <v>96</v>
      </c>
      <c r="C18" s="38" t="s">
        <v>95</v>
      </c>
      <c r="D18" s="39" t="s">
        <v>132</v>
      </c>
      <c r="E18" s="39" t="s">
        <v>213</v>
      </c>
      <c r="F18" s="39" t="s">
        <v>213</v>
      </c>
      <c r="G18" s="40" t="s">
        <v>213</v>
      </c>
      <c r="H18" s="40" t="s">
        <v>213</v>
      </c>
      <c r="I18" s="40" t="s">
        <v>213</v>
      </c>
      <c r="J18" s="40" t="s">
        <v>213</v>
      </c>
      <c r="K18" s="40" t="s">
        <v>213</v>
      </c>
      <c r="L18" s="40" t="s">
        <v>213</v>
      </c>
      <c r="M18" s="40" t="s">
        <v>213</v>
      </c>
      <c r="N18" s="40" t="s">
        <v>213</v>
      </c>
      <c r="O18" s="40">
        <v>2.5000000000000001E-2</v>
      </c>
      <c r="P18" s="172" t="s">
        <v>213</v>
      </c>
      <c r="Q18" s="203"/>
    </row>
    <row r="19" spans="1:17" x14ac:dyDescent="0.2">
      <c r="A19" s="20"/>
      <c r="B19" s="171" t="s">
        <v>106</v>
      </c>
      <c r="C19" s="38" t="s">
        <v>118</v>
      </c>
      <c r="D19" s="39" t="s">
        <v>132</v>
      </c>
      <c r="E19" s="39">
        <v>0.57740000000000002</v>
      </c>
      <c r="F19" s="39">
        <v>0.58140000000000003</v>
      </c>
      <c r="G19" s="40">
        <v>2.9279999999999999</v>
      </c>
      <c r="H19" s="40">
        <v>2.6619999999999999</v>
      </c>
      <c r="I19" s="40">
        <v>0.62980000000000003</v>
      </c>
      <c r="J19" s="40">
        <v>0.93179999999999996</v>
      </c>
      <c r="K19" s="40">
        <v>0.43669999999999998</v>
      </c>
      <c r="L19" s="40">
        <v>0.4773</v>
      </c>
      <c r="M19" s="40">
        <v>0.59760000000000002</v>
      </c>
      <c r="N19" s="40">
        <v>0.38369999999999999</v>
      </c>
      <c r="O19" s="40">
        <v>0.6522</v>
      </c>
      <c r="P19" s="172">
        <v>0.24740000000000001</v>
      </c>
      <c r="Q19" s="203"/>
    </row>
    <row r="20" spans="1:17" x14ac:dyDescent="0.2">
      <c r="A20" s="20"/>
      <c r="B20" s="171" t="s">
        <v>107</v>
      </c>
      <c r="C20" s="38" t="s">
        <v>119</v>
      </c>
      <c r="D20" s="39" t="s">
        <v>132</v>
      </c>
      <c r="E20" s="39">
        <v>2.21</v>
      </c>
      <c r="F20" s="39">
        <v>1.96</v>
      </c>
      <c r="G20" s="40">
        <v>10.53</v>
      </c>
      <c r="H20" s="40">
        <v>9.8800000000000008</v>
      </c>
      <c r="I20" s="40">
        <v>8.8000000000000007</v>
      </c>
      <c r="J20" s="40">
        <v>8.48</v>
      </c>
      <c r="K20" s="40" t="s">
        <v>274</v>
      </c>
      <c r="L20" s="40">
        <v>2.69</v>
      </c>
      <c r="M20" s="40">
        <v>3.2</v>
      </c>
      <c r="N20" s="40">
        <v>3.69</v>
      </c>
      <c r="O20" s="40">
        <v>4.41</v>
      </c>
      <c r="P20" s="172" t="s">
        <v>274</v>
      </c>
      <c r="Q20" s="203"/>
    </row>
    <row r="21" spans="1:17" x14ac:dyDescent="0.2">
      <c r="A21" s="20"/>
      <c r="B21" s="171" t="s">
        <v>94</v>
      </c>
      <c r="C21" s="38" t="s">
        <v>93</v>
      </c>
      <c r="D21" s="39" t="s">
        <v>132</v>
      </c>
      <c r="E21" s="39">
        <v>0.60299999999999998</v>
      </c>
      <c r="F21" s="39">
        <v>0.38200000000000001</v>
      </c>
      <c r="G21" s="40">
        <v>1.2190000000000001</v>
      </c>
      <c r="H21" s="40">
        <v>0.80900000000000005</v>
      </c>
      <c r="I21" s="40">
        <v>0.316</v>
      </c>
      <c r="J21" s="40">
        <v>1.0089999999999999</v>
      </c>
      <c r="K21" s="40">
        <v>0.23599999999999999</v>
      </c>
      <c r="L21" s="40">
        <v>0.32600000000000001</v>
      </c>
      <c r="M21" s="40">
        <v>0.30599999999999999</v>
      </c>
      <c r="N21" s="40">
        <v>0.71199999999999997</v>
      </c>
      <c r="O21" s="40">
        <v>0.441</v>
      </c>
      <c r="P21" s="172">
        <v>0.309</v>
      </c>
      <c r="Q21" s="203"/>
    </row>
    <row r="22" spans="1:17" x14ac:dyDescent="0.2">
      <c r="A22" s="20"/>
      <c r="B22" s="171" t="s">
        <v>108</v>
      </c>
      <c r="C22" s="38" t="s">
        <v>121</v>
      </c>
      <c r="D22" s="39" t="s">
        <v>132</v>
      </c>
      <c r="E22" s="39">
        <v>930.1</v>
      </c>
      <c r="F22" s="39">
        <v>1150</v>
      </c>
      <c r="G22" s="40">
        <v>3465</v>
      </c>
      <c r="H22" s="40">
        <v>2972</v>
      </c>
      <c r="I22" s="40">
        <v>1213</v>
      </c>
      <c r="J22" s="40">
        <v>1639</v>
      </c>
      <c r="K22" s="40">
        <v>647.70000000000005</v>
      </c>
      <c r="L22" s="40">
        <v>712.1</v>
      </c>
      <c r="M22" s="40">
        <v>750</v>
      </c>
      <c r="N22" s="40">
        <v>746.4</v>
      </c>
      <c r="O22" s="40">
        <v>994.4</v>
      </c>
      <c r="P22" s="172">
        <v>308.3</v>
      </c>
      <c r="Q22" s="203"/>
    </row>
    <row r="23" spans="1:17" x14ac:dyDescent="0.2">
      <c r="A23" s="20"/>
      <c r="B23" s="171" t="s">
        <v>92</v>
      </c>
      <c r="C23" s="38" t="s">
        <v>91</v>
      </c>
      <c r="D23" s="39" t="s">
        <v>132</v>
      </c>
      <c r="E23" s="39">
        <v>1.0009999999999999</v>
      </c>
      <c r="F23" s="39">
        <v>1.4450000000000001</v>
      </c>
      <c r="G23" s="40">
        <v>0.54500000000000004</v>
      </c>
      <c r="H23" s="40">
        <v>0.71499999999999997</v>
      </c>
      <c r="I23" s="40">
        <v>0.48699999999999999</v>
      </c>
      <c r="J23" s="40">
        <v>0.56599999999999995</v>
      </c>
      <c r="K23" s="40">
        <v>0.13300000000000001</v>
      </c>
      <c r="L23" s="40">
        <v>0.14499999999999999</v>
      </c>
      <c r="M23" s="40">
        <v>0.30399999999999999</v>
      </c>
      <c r="N23" s="40">
        <v>0.16400000000000001</v>
      </c>
      <c r="O23" s="40">
        <v>0.246</v>
      </c>
      <c r="P23" s="172">
        <v>0.159</v>
      </c>
      <c r="Q23" s="203"/>
    </row>
    <row r="24" spans="1:17" x14ac:dyDescent="0.2">
      <c r="A24" s="20"/>
      <c r="B24" s="171" t="s">
        <v>88</v>
      </c>
      <c r="C24" s="38" t="s">
        <v>87</v>
      </c>
      <c r="D24" s="39" t="s">
        <v>132</v>
      </c>
      <c r="E24" s="39">
        <v>24.17</v>
      </c>
      <c r="F24" s="39">
        <v>32.340000000000003</v>
      </c>
      <c r="G24" s="40">
        <v>32.44</v>
      </c>
      <c r="H24" s="40">
        <v>32.700000000000003</v>
      </c>
      <c r="I24" s="40">
        <v>14.87</v>
      </c>
      <c r="J24" s="40">
        <v>22.56</v>
      </c>
      <c r="K24" s="40">
        <v>12.05</v>
      </c>
      <c r="L24" s="40">
        <v>7.984</v>
      </c>
      <c r="M24" s="40">
        <v>13.32</v>
      </c>
      <c r="N24" s="40">
        <v>31.38</v>
      </c>
      <c r="O24" s="40">
        <v>49.02</v>
      </c>
      <c r="P24" s="172">
        <v>39.729999999999997</v>
      </c>
      <c r="Q24" s="203"/>
    </row>
    <row r="25" spans="1:17" x14ac:dyDescent="0.2">
      <c r="A25" s="20"/>
      <c r="B25" s="171" t="s">
        <v>90</v>
      </c>
      <c r="C25" s="38" t="s">
        <v>89</v>
      </c>
      <c r="D25" s="39" t="s">
        <v>132</v>
      </c>
      <c r="E25" s="39" t="s">
        <v>214</v>
      </c>
      <c r="F25" s="39" t="s">
        <v>214</v>
      </c>
      <c r="G25" s="40">
        <v>7.6529999999999996</v>
      </c>
      <c r="H25" s="40">
        <v>19.649999999999999</v>
      </c>
      <c r="I25" s="40" t="s">
        <v>214</v>
      </c>
      <c r="J25" s="40">
        <v>35.72</v>
      </c>
      <c r="K25" s="40" t="s">
        <v>214</v>
      </c>
      <c r="L25" s="40" t="s">
        <v>214</v>
      </c>
      <c r="M25" s="40" t="s">
        <v>214</v>
      </c>
      <c r="N25" s="40" t="s">
        <v>214</v>
      </c>
      <c r="O25" s="40" t="s">
        <v>214</v>
      </c>
      <c r="P25" s="172" t="s">
        <v>214</v>
      </c>
      <c r="Q25" s="203"/>
    </row>
    <row r="26" spans="1:17" x14ac:dyDescent="0.2">
      <c r="A26" s="20"/>
      <c r="B26" s="171" t="s">
        <v>109</v>
      </c>
      <c r="C26" s="38" t="s">
        <v>122</v>
      </c>
      <c r="D26" s="39" t="s">
        <v>132</v>
      </c>
      <c r="E26" s="39">
        <v>0.125</v>
      </c>
      <c r="F26" s="39" t="s">
        <v>279</v>
      </c>
      <c r="G26" s="40" t="s">
        <v>279</v>
      </c>
      <c r="H26" s="40" t="s">
        <v>279</v>
      </c>
      <c r="I26" s="40" t="s">
        <v>279</v>
      </c>
      <c r="J26" s="40" t="s">
        <v>279</v>
      </c>
      <c r="K26" s="40" t="s">
        <v>279</v>
      </c>
      <c r="L26" s="40">
        <v>3.9449999999999998</v>
      </c>
      <c r="M26" s="40" t="s">
        <v>279</v>
      </c>
      <c r="N26" s="40" t="s">
        <v>279</v>
      </c>
      <c r="O26" s="40" t="s">
        <v>279</v>
      </c>
      <c r="P26" s="172" t="s">
        <v>279</v>
      </c>
      <c r="Q26" s="203"/>
    </row>
    <row r="27" spans="1:17" x14ac:dyDescent="0.2">
      <c r="A27" s="20"/>
      <c r="B27" s="171" t="s">
        <v>110</v>
      </c>
      <c r="C27" s="38" t="s">
        <v>123</v>
      </c>
      <c r="D27" s="39" t="s">
        <v>132</v>
      </c>
      <c r="E27" s="39">
        <v>2.4289999999999998</v>
      </c>
      <c r="F27" s="39">
        <v>2.633</v>
      </c>
      <c r="G27" s="40">
        <v>6.133</v>
      </c>
      <c r="H27" s="40">
        <v>5.8860000000000001</v>
      </c>
      <c r="I27" s="40">
        <v>3.21</v>
      </c>
      <c r="J27" s="40">
        <v>2.5150000000000001</v>
      </c>
      <c r="K27" s="40">
        <v>0.83099999999999996</v>
      </c>
      <c r="L27" s="40">
        <v>0.95099999999999996</v>
      </c>
      <c r="M27" s="40">
        <v>1.3839999999999999</v>
      </c>
      <c r="N27" s="40">
        <v>1.228</v>
      </c>
      <c r="O27" s="40">
        <v>1.452</v>
      </c>
      <c r="P27" s="172">
        <v>0.26800000000000002</v>
      </c>
      <c r="Q27" s="203"/>
    </row>
    <row r="28" spans="1:17" x14ac:dyDescent="0.2">
      <c r="A28" s="20"/>
      <c r="B28" s="171" t="s">
        <v>148</v>
      </c>
      <c r="C28" s="38" t="s">
        <v>120</v>
      </c>
      <c r="D28" s="39" t="s">
        <v>132</v>
      </c>
      <c r="E28" s="39">
        <v>242.1</v>
      </c>
      <c r="F28" s="39">
        <v>215.6</v>
      </c>
      <c r="G28" s="40">
        <v>339.7</v>
      </c>
      <c r="H28" s="40">
        <v>360.6</v>
      </c>
      <c r="I28" s="40">
        <v>285.5</v>
      </c>
      <c r="J28" s="40">
        <v>322.10000000000002</v>
      </c>
      <c r="K28" s="40" t="s">
        <v>282</v>
      </c>
      <c r="L28" s="40" t="s">
        <v>282</v>
      </c>
      <c r="M28" s="40" t="s">
        <v>282</v>
      </c>
      <c r="N28" s="40" t="s">
        <v>282</v>
      </c>
      <c r="O28" s="40" t="s">
        <v>282</v>
      </c>
      <c r="P28" s="172" t="s">
        <v>282</v>
      </c>
      <c r="Q28" s="203"/>
    </row>
    <row r="29" spans="1:17" x14ac:dyDescent="0.2">
      <c r="A29" s="20"/>
      <c r="B29" s="171" t="s">
        <v>111</v>
      </c>
      <c r="C29" s="38" t="s">
        <v>124</v>
      </c>
      <c r="D29" s="39" t="s">
        <v>132</v>
      </c>
      <c r="E29" s="39">
        <v>405.8</v>
      </c>
      <c r="F29" s="39">
        <v>666.9</v>
      </c>
      <c r="G29" s="40">
        <v>2806</v>
      </c>
      <c r="H29" s="40">
        <v>2269</v>
      </c>
      <c r="I29" s="40">
        <v>683.3</v>
      </c>
      <c r="J29" s="40">
        <v>1504</v>
      </c>
      <c r="K29" s="40">
        <v>369.1</v>
      </c>
      <c r="L29" s="40">
        <v>384.3</v>
      </c>
      <c r="M29" s="40">
        <v>490.3</v>
      </c>
      <c r="N29" s="40">
        <v>402.5</v>
      </c>
      <c r="O29" s="40">
        <v>734.8</v>
      </c>
      <c r="P29" s="172">
        <v>159.19999999999999</v>
      </c>
      <c r="Q29" s="203"/>
    </row>
    <row r="30" spans="1:17" x14ac:dyDescent="0.2">
      <c r="A30" s="20"/>
      <c r="B30" s="171" t="s">
        <v>112</v>
      </c>
      <c r="C30" s="38" t="s">
        <v>125</v>
      </c>
      <c r="D30" s="39" t="s">
        <v>132</v>
      </c>
      <c r="E30" s="39" t="s">
        <v>280</v>
      </c>
      <c r="F30" s="39" t="s">
        <v>280</v>
      </c>
      <c r="G30" s="40">
        <v>0.37</v>
      </c>
      <c r="H30" s="40">
        <v>0.4</v>
      </c>
      <c r="I30" s="40" t="s">
        <v>280</v>
      </c>
      <c r="J30" s="40" t="s">
        <v>280</v>
      </c>
      <c r="K30" s="40" t="s">
        <v>280</v>
      </c>
      <c r="L30" s="40" t="s">
        <v>280</v>
      </c>
      <c r="M30" s="40" t="s">
        <v>280</v>
      </c>
      <c r="N30" s="40" t="s">
        <v>280</v>
      </c>
      <c r="O30" s="40" t="s">
        <v>280</v>
      </c>
      <c r="P30" s="172" t="s">
        <v>280</v>
      </c>
      <c r="Q30" s="203"/>
    </row>
    <row r="31" spans="1:17" x14ac:dyDescent="0.2">
      <c r="A31" s="20"/>
      <c r="B31" s="171" t="s">
        <v>113</v>
      </c>
      <c r="C31" s="38" t="s">
        <v>126</v>
      </c>
      <c r="D31" s="39" t="s">
        <v>132</v>
      </c>
      <c r="E31" s="39">
        <v>111.5</v>
      </c>
      <c r="F31" s="39">
        <v>150.6</v>
      </c>
      <c r="G31" s="40">
        <v>633.79999999999995</v>
      </c>
      <c r="H31" s="40">
        <v>459</v>
      </c>
      <c r="I31" s="40">
        <v>155.6</v>
      </c>
      <c r="J31" s="40">
        <v>199.5</v>
      </c>
      <c r="K31" s="40">
        <v>103</v>
      </c>
      <c r="L31" s="40">
        <v>145.69999999999999</v>
      </c>
      <c r="M31" s="40">
        <v>137.4</v>
      </c>
      <c r="N31" s="40">
        <v>129</v>
      </c>
      <c r="O31" s="40">
        <v>176.5</v>
      </c>
      <c r="P31" s="172">
        <v>46.7</v>
      </c>
      <c r="Q31" s="203"/>
    </row>
    <row r="32" spans="1:17" x14ac:dyDescent="0.2">
      <c r="A32" s="20"/>
      <c r="B32" s="171" t="s">
        <v>86</v>
      </c>
      <c r="C32" s="38" t="s">
        <v>85</v>
      </c>
      <c r="D32" s="39" t="s">
        <v>132</v>
      </c>
      <c r="E32" s="39">
        <v>64.930000000000007</v>
      </c>
      <c r="F32" s="39">
        <v>123.5</v>
      </c>
      <c r="G32" s="40">
        <v>395.5</v>
      </c>
      <c r="H32" s="40">
        <v>214.7</v>
      </c>
      <c r="I32" s="40">
        <v>55.16</v>
      </c>
      <c r="J32" s="40">
        <v>155</v>
      </c>
      <c r="K32" s="40">
        <v>46.28</v>
      </c>
      <c r="L32" s="40">
        <v>41.44</v>
      </c>
      <c r="M32" s="40">
        <v>51.18</v>
      </c>
      <c r="N32" s="40">
        <v>34.340000000000003</v>
      </c>
      <c r="O32" s="40">
        <v>52.35</v>
      </c>
      <c r="P32" s="172">
        <v>15.15</v>
      </c>
      <c r="Q32" s="203"/>
    </row>
    <row r="33" spans="1:17" x14ac:dyDescent="0.2">
      <c r="A33" s="20"/>
      <c r="B33" s="171" t="s">
        <v>69</v>
      </c>
      <c r="C33" s="38" t="s">
        <v>68</v>
      </c>
      <c r="D33" s="39" t="s">
        <v>132</v>
      </c>
      <c r="E33" s="39" t="s">
        <v>252</v>
      </c>
      <c r="F33" s="39" t="s">
        <v>252</v>
      </c>
      <c r="G33" s="40">
        <v>0.17599999999999999</v>
      </c>
      <c r="H33" s="40">
        <v>0.18</v>
      </c>
      <c r="I33" s="40" t="s">
        <v>252</v>
      </c>
      <c r="J33" s="40" t="s">
        <v>252</v>
      </c>
      <c r="K33" s="40" t="s">
        <v>252</v>
      </c>
      <c r="L33" s="40">
        <v>6.5000000000000002E-2</v>
      </c>
      <c r="M33" s="40">
        <v>5.3999999999999999E-2</v>
      </c>
      <c r="N33" s="40">
        <v>0.04</v>
      </c>
      <c r="O33" s="40">
        <v>5.6000000000000001E-2</v>
      </c>
      <c r="P33" s="172" t="s">
        <v>252</v>
      </c>
      <c r="Q33" s="203"/>
    </row>
    <row r="34" spans="1:17" x14ac:dyDescent="0.2">
      <c r="A34" s="20"/>
      <c r="B34" s="171" t="s">
        <v>84</v>
      </c>
      <c r="C34" s="38" t="s">
        <v>83</v>
      </c>
      <c r="D34" s="39" t="s">
        <v>132</v>
      </c>
      <c r="E34" s="39">
        <v>1.2490000000000001</v>
      </c>
      <c r="F34" s="39">
        <v>1.3520000000000001</v>
      </c>
      <c r="G34" s="40" t="s">
        <v>276</v>
      </c>
      <c r="H34" s="40" t="s">
        <v>276</v>
      </c>
      <c r="I34" s="40" t="s">
        <v>276</v>
      </c>
      <c r="J34" s="40" t="s">
        <v>276</v>
      </c>
      <c r="K34" s="40" t="s">
        <v>276</v>
      </c>
      <c r="L34" s="40" t="s">
        <v>276</v>
      </c>
      <c r="M34" s="40" t="s">
        <v>276</v>
      </c>
      <c r="N34" s="40">
        <v>0.90300000000000002</v>
      </c>
      <c r="O34" s="40">
        <v>1.224</v>
      </c>
      <c r="P34" s="172">
        <v>1.181</v>
      </c>
      <c r="Q34" s="203"/>
    </row>
    <row r="35" spans="1:17" x14ac:dyDescent="0.2">
      <c r="A35" s="20"/>
      <c r="B35" s="171" t="s">
        <v>150</v>
      </c>
      <c r="C35" s="38" t="s">
        <v>82</v>
      </c>
      <c r="D35" s="39" t="s">
        <v>132</v>
      </c>
      <c r="E35" s="39">
        <v>2.6440000000000001</v>
      </c>
      <c r="F35" s="39">
        <v>2.621</v>
      </c>
      <c r="G35" s="40">
        <v>2.0619999999999998</v>
      </c>
      <c r="H35" s="40">
        <v>2.4510000000000001</v>
      </c>
      <c r="I35" s="40">
        <v>1.5169999999999999</v>
      </c>
      <c r="J35" s="40">
        <v>3.226</v>
      </c>
      <c r="K35" s="40" t="s">
        <v>281</v>
      </c>
      <c r="L35" s="40" t="s">
        <v>281</v>
      </c>
      <c r="M35" s="40" t="s">
        <v>281</v>
      </c>
      <c r="N35" s="40" t="s">
        <v>281</v>
      </c>
      <c r="O35" s="40" t="s">
        <v>281</v>
      </c>
      <c r="P35" s="172" t="s">
        <v>281</v>
      </c>
      <c r="Q35" s="203"/>
    </row>
    <row r="36" spans="1:17" x14ac:dyDescent="0.2">
      <c r="A36" s="20"/>
      <c r="B36" s="171" t="s">
        <v>103</v>
      </c>
      <c r="C36" s="38" t="s">
        <v>102</v>
      </c>
      <c r="D36" s="39" t="s">
        <v>132</v>
      </c>
      <c r="E36" s="39">
        <v>0.79239999999999999</v>
      </c>
      <c r="F36" s="39">
        <v>0.28689999999999999</v>
      </c>
      <c r="G36" s="40">
        <v>1.4650000000000001</v>
      </c>
      <c r="H36" s="40">
        <v>1.391</v>
      </c>
      <c r="I36" s="40">
        <v>0.24829999999999999</v>
      </c>
      <c r="J36" s="40">
        <v>1.7330000000000001</v>
      </c>
      <c r="K36" s="40">
        <v>0.22040000000000001</v>
      </c>
      <c r="L36" s="40">
        <v>0.20749999999999999</v>
      </c>
      <c r="M36" s="40">
        <v>0.36399999999999999</v>
      </c>
      <c r="N36" s="40">
        <v>0.13270000000000001</v>
      </c>
      <c r="O36" s="40">
        <v>0.2349</v>
      </c>
      <c r="P36" s="172" t="s">
        <v>283</v>
      </c>
      <c r="Q36" s="203"/>
    </row>
    <row r="37" spans="1:17" x14ac:dyDescent="0.2">
      <c r="A37" s="20"/>
      <c r="B37" s="171" t="s">
        <v>81</v>
      </c>
      <c r="C37" s="38" t="s">
        <v>80</v>
      </c>
      <c r="D37" s="39" t="s">
        <v>132</v>
      </c>
      <c r="E37" s="39">
        <v>38.44</v>
      </c>
      <c r="F37" s="39">
        <v>42.71</v>
      </c>
      <c r="G37" s="40">
        <v>149.9</v>
      </c>
      <c r="H37" s="40">
        <v>110.9</v>
      </c>
      <c r="I37" s="40">
        <v>25.68</v>
      </c>
      <c r="J37" s="40">
        <v>46.65</v>
      </c>
      <c r="K37" s="40">
        <v>17.09</v>
      </c>
      <c r="L37" s="40">
        <v>20.25</v>
      </c>
      <c r="M37" s="40">
        <v>25.32</v>
      </c>
      <c r="N37" s="40">
        <v>18.600000000000001</v>
      </c>
      <c r="O37" s="40">
        <v>25.23</v>
      </c>
      <c r="P37" s="172">
        <v>9.1999999999999993</v>
      </c>
      <c r="Q37" s="203"/>
    </row>
    <row r="38" spans="1:17" x14ac:dyDescent="0.2">
      <c r="A38" s="20"/>
      <c r="B38" s="171" t="s">
        <v>114</v>
      </c>
      <c r="C38" s="38" t="s">
        <v>127</v>
      </c>
      <c r="D38" s="39" t="s">
        <v>132</v>
      </c>
      <c r="E38" s="39">
        <v>44.6</v>
      </c>
      <c r="F38" s="39">
        <v>50.6</v>
      </c>
      <c r="G38" s="40">
        <v>688.3</v>
      </c>
      <c r="H38" s="40">
        <v>627.79999999999995</v>
      </c>
      <c r="I38" s="40">
        <v>397.2</v>
      </c>
      <c r="J38" s="40">
        <v>213.3</v>
      </c>
      <c r="K38" s="40">
        <v>222.6</v>
      </c>
      <c r="L38" s="40">
        <v>306.10000000000002</v>
      </c>
      <c r="M38" s="40">
        <v>307.5</v>
      </c>
      <c r="N38" s="40">
        <v>375.1</v>
      </c>
      <c r="O38" s="40">
        <v>403.6</v>
      </c>
      <c r="P38" s="172">
        <v>105</v>
      </c>
      <c r="Q38" s="203"/>
    </row>
    <row r="39" spans="1:17" x14ac:dyDescent="0.2">
      <c r="A39" s="20"/>
      <c r="B39" s="171" t="s">
        <v>77</v>
      </c>
      <c r="C39" s="38" t="s">
        <v>76</v>
      </c>
      <c r="D39" s="39" t="s">
        <v>132</v>
      </c>
      <c r="E39" s="39" t="s">
        <v>278</v>
      </c>
      <c r="F39" s="39" t="s">
        <v>278</v>
      </c>
      <c r="G39" s="40" t="s">
        <v>278</v>
      </c>
      <c r="H39" s="40" t="s">
        <v>278</v>
      </c>
      <c r="I39" s="40" t="s">
        <v>278</v>
      </c>
      <c r="J39" s="40" t="s">
        <v>278</v>
      </c>
      <c r="K39" s="40" t="s">
        <v>278</v>
      </c>
      <c r="L39" s="40" t="s">
        <v>278</v>
      </c>
      <c r="M39" s="40" t="s">
        <v>278</v>
      </c>
      <c r="N39" s="40" t="s">
        <v>278</v>
      </c>
      <c r="O39" s="40" t="s">
        <v>278</v>
      </c>
      <c r="P39" s="172" t="s">
        <v>278</v>
      </c>
      <c r="Q39" s="203"/>
    </row>
    <row r="40" spans="1:17" x14ac:dyDescent="0.2">
      <c r="A40" s="20"/>
      <c r="B40" s="171" t="s">
        <v>115</v>
      </c>
      <c r="C40" s="38" t="s">
        <v>128</v>
      </c>
      <c r="D40" s="39" t="s">
        <v>132</v>
      </c>
      <c r="E40" s="39">
        <v>94.2</v>
      </c>
      <c r="F40" s="39">
        <v>71.7</v>
      </c>
      <c r="G40" s="40">
        <v>357.5</v>
      </c>
      <c r="H40" s="40">
        <v>419.3</v>
      </c>
      <c r="I40" s="40">
        <v>199.3</v>
      </c>
      <c r="J40" s="40">
        <v>161.19999999999999</v>
      </c>
      <c r="K40" s="40">
        <v>172.9</v>
      </c>
      <c r="L40" s="40">
        <v>155.80000000000001</v>
      </c>
      <c r="M40" s="40">
        <v>232</v>
      </c>
      <c r="N40" s="40">
        <v>199.4</v>
      </c>
      <c r="O40" s="40">
        <v>265.60000000000002</v>
      </c>
      <c r="P40" s="172">
        <v>118</v>
      </c>
      <c r="Q40" s="203"/>
    </row>
    <row r="41" spans="1:17" x14ac:dyDescent="0.2">
      <c r="A41" s="20"/>
      <c r="B41" s="171" t="s">
        <v>116</v>
      </c>
      <c r="C41" s="38" t="s">
        <v>129</v>
      </c>
      <c r="D41" s="39" t="s">
        <v>132</v>
      </c>
      <c r="E41" s="39">
        <v>329.9</v>
      </c>
      <c r="F41" s="39" t="s">
        <v>277</v>
      </c>
      <c r="G41" s="40" t="s">
        <v>277</v>
      </c>
      <c r="H41" s="40" t="s">
        <v>277</v>
      </c>
      <c r="I41" s="40" t="s">
        <v>277</v>
      </c>
      <c r="J41" s="40" t="s">
        <v>277</v>
      </c>
      <c r="K41" s="40" t="s">
        <v>277</v>
      </c>
      <c r="L41" s="40" t="s">
        <v>277</v>
      </c>
      <c r="M41" s="40" t="s">
        <v>277</v>
      </c>
      <c r="N41" s="40" t="s">
        <v>277</v>
      </c>
      <c r="O41" s="40" t="s">
        <v>277</v>
      </c>
      <c r="P41" s="172" t="s">
        <v>277</v>
      </c>
      <c r="Q41" s="203"/>
    </row>
    <row r="42" spans="1:17" x14ac:dyDescent="0.2">
      <c r="A42" s="20"/>
      <c r="B42" s="171" t="s">
        <v>75</v>
      </c>
      <c r="C42" s="38" t="s">
        <v>74</v>
      </c>
      <c r="D42" s="39" t="s">
        <v>132</v>
      </c>
      <c r="E42" s="39" t="s">
        <v>253</v>
      </c>
      <c r="F42" s="39" t="s">
        <v>253</v>
      </c>
      <c r="G42" s="40">
        <v>0.193</v>
      </c>
      <c r="H42" s="40">
        <v>0.14899999999999999</v>
      </c>
      <c r="I42" s="40" t="s">
        <v>253</v>
      </c>
      <c r="J42" s="40">
        <v>0.10100000000000001</v>
      </c>
      <c r="K42" s="40" t="s">
        <v>253</v>
      </c>
      <c r="L42" s="40" t="s">
        <v>253</v>
      </c>
      <c r="M42" s="40">
        <v>3.9E-2</v>
      </c>
      <c r="N42" s="40" t="s">
        <v>253</v>
      </c>
      <c r="O42" s="40">
        <v>0.182</v>
      </c>
      <c r="P42" s="172" t="s">
        <v>253</v>
      </c>
      <c r="Q42" s="203"/>
    </row>
    <row r="43" spans="1:17" x14ac:dyDescent="0.2">
      <c r="A43" s="20"/>
      <c r="B43" s="171" t="s">
        <v>117</v>
      </c>
      <c r="C43" s="38" t="s">
        <v>130</v>
      </c>
      <c r="D43" s="39" t="s">
        <v>132</v>
      </c>
      <c r="E43" s="39">
        <v>1.22</v>
      </c>
      <c r="F43" s="39">
        <v>0.77</v>
      </c>
      <c r="G43" s="40">
        <v>7.36</v>
      </c>
      <c r="H43" s="40">
        <v>8.44</v>
      </c>
      <c r="I43" s="40">
        <v>5.54</v>
      </c>
      <c r="J43" s="40">
        <v>3.73</v>
      </c>
      <c r="K43" s="40">
        <v>4.7300000000000004</v>
      </c>
      <c r="L43" s="40">
        <v>4.22</v>
      </c>
      <c r="M43" s="40">
        <v>5.7</v>
      </c>
      <c r="N43" s="40">
        <v>4.78</v>
      </c>
      <c r="O43" s="40">
        <v>5.54</v>
      </c>
      <c r="P43" s="172">
        <v>1.25</v>
      </c>
      <c r="Q43" s="203"/>
    </row>
    <row r="44" spans="1:17" x14ac:dyDescent="0.2">
      <c r="A44" s="20"/>
      <c r="B44" s="171" t="s">
        <v>194</v>
      </c>
      <c r="C44" s="38" t="s">
        <v>195</v>
      </c>
      <c r="D44" s="39" t="s">
        <v>132</v>
      </c>
      <c r="E44" s="39" t="s">
        <v>254</v>
      </c>
      <c r="F44" s="39" t="s">
        <v>254</v>
      </c>
      <c r="G44" s="40" t="s">
        <v>254</v>
      </c>
      <c r="H44" s="40" t="s">
        <v>254</v>
      </c>
      <c r="I44" s="40" t="s">
        <v>254</v>
      </c>
      <c r="J44" s="40" t="s">
        <v>254</v>
      </c>
      <c r="K44" s="40" t="s">
        <v>254</v>
      </c>
      <c r="L44" s="40" t="s">
        <v>254</v>
      </c>
      <c r="M44" s="40" t="s">
        <v>254</v>
      </c>
      <c r="N44" s="40" t="s">
        <v>254</v>
      </c>
      <c r="O44" s="40">
        <v>3.0200000000000001E-2</v>
      </c>
      <c r="P44" s="172" t="s">
        <v>254</v>
      </c>
      <c r="Q44" s="203"/>
    </row>
    <row r="45" spans="1:17" x14ac:dyDescent="0.2">
      <c r="A45" s="20"/>
      <c r="B45" s="171" t="s">
        <v>73</v>
      </c>
      <c r="C45" s="38" t="s">
        <v>72</v>
      </c>
      <c r="D45" s="39" t="s">
        <v>132</v>
      </c>
      <c r="E45" s="39" t="s">
        <v>284</v>
      </c>
      <c r="F45" s="39" t="s">
        <v>284</v>
      </c>
      <c r="G45" s="40">
        <v>0.81499999999999995</v>
      </c>
      <c r="H45" s="40">
        <v>0.96899999999999997</v>
      </c>
      <c r="I45" s="40">
        <v>0.47899999999999998</v>
      </c>
      <c r="J45" s="40">
        <v>0.49399999999999999</v>
      </c>
      <c r="K45" s="40">
        <v>0.315</v>
      </c>
      <c r="L45" s="40">
        <v>0.34799999999999998</v>
      </c>
      <c r="M45" s="40">
        <v>0.36699999999999999</v>
      </c>
      <c r="N45" s="40">
        <v>0.436</v>
      </c>
      <c r="O45" s="40">
        <v>0.59499999999999997</v>
      </c>
      <c r="P45" s="172" t="s">
        <v>284</v>
      </c>
      <c r="Q45" s="203"/>
    </row>
    <row r="46" spans="1:17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5">
        <v>106.1</v>
      </c>
      <c r="F46" s="175">
        <v>92.06</v>
      </c>
      <c r="G46" s="176">
        <v>314.7</v>
      </c>
      <c r="H46" s="176">
        <v>178.4</v>
      </c>
      <c r="I46" s="176">
        <v>48.29</v>
      </c>
      <c r="J46" s="176">
        <v>91.47</v>
      </c>
      <c r="K46" s="176">
        <v>35</v>
      </c>
      <c r="L46" s="176">
        <v>36.35</v>
      </c>
      <c r="M46" s="176">
        <v>44.21</v>
      </c>
      <c r="N46" s="176">
        <v>30.86</v>
      </c>
      <c r="O46" s="176">
        <v>44.88</v>
      </c>
      <c r="P46" s="177">
        <v>15.08</v>
      </c>
      <c r="Q46" s="203"/>
    </row>
    <row r="47" spans="1:17" ht="4.5" customHeight="1" x14ac:dyDescent="0.2">
      <c r="A47" s="20"/>
      <c r="B47" s="376"/>
      <c r="C47" s="377"/>
      <c r="D47" s="21"/>
      <c r="E47" s="21"/>
      <c r="F47" s="21"/>
      <c r="G47" s="376"/>
      <c r="H47" s="378"/>
      <c r="I47" s="376"/>
      <c r="J47" s="376"/>
      <c r="K47" s="376"/>
      <c r="L47" s="376"/>
      <c r="M47" s="376"/>
      <c r="N47" s="376"/>
      <c r="O47" s="376"/>
      <c r="P47" s="376"/>
    </row>
    <row r="48" spans="1:17" x14ac:dyDescent="0.2">
      <c r="A48" s="20"/>
      <c r="B48" s="186" t="s">
        <v>256</v>
      </c>
      <c r="C48" s="20"/>
      <c r="D48" s="21"/>
      <c r="E48" s="21"/>
      <c r="F48" s="21"/>
      <c r="G48" s="45"/>
      <c r="H48" s="20"/>
      <c r="I48" s="20"/>
      <c r="J48" s="22"/>
      <c r="K48" s="20"/>
      <c r="L48" s="20"/>
      <c r="M48" s="20"/>
      <c r="N48" s="20"/>
      <c r="O48" s="20"/>
      <c r="P48" s="20"/>
    </row>
    <row r="49" spans="1:23" x14ac:dyDescent="0.2">
      <c r="A49" s="20"/>
      <c r="B49" s="23" t="s">
        <v>367</v>
      </c>
      <c r="C49" s="377"/>
      <c r="D49" s="21"/>
      <c r="E49" s="21"/>
      <c r="F49" s="21"/>
      <c r="G49" s="20"/>
      <c r="H49" s="23"/>
      <c r="I49" s="379"/>
      <c r="J49" s="22"/>
      <c r="K49" s="20"/>
      <c r="L49" s="20"/>
      <c r="M49" s="20"/>
      <c r="N49" s="20"/>
      <c r="O49" s="20"/>
      <c r="P49" s="20"/>
    </row>
    <row r="50" spans="1:23" ht="12.75" thickBot="1" x14ac:dyDescent="0.25">
      <c r="A50" s="20"/>
      <c r="B50" s="376"/>
      <c r="C50" s="377"/>
      <c r="D50" s="21"/>
      <c r="E50" s="21"/>
      <c r="F50" s="21"/>
      <c r="G50" s="379"/>
      <c r="H50" s="23"/>
      <c r="I50" s="379"/>
      <c r="J50" s="22"/>
      <c r="K50" s="20"/>
      <c r="L50" s="20"/>
      <c r="M50" s="20"/>
      <c r="N50" s="20"/>
      <c r="O50" s="20"/>
      <c r="P50" s="20"/>
    </row>
    <row r="51" spans="1:23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4"/>
      <c r="Q51" s="382"/>
    </row>
    <row r="52" spans="1:23" s="16" customFormat="1" ht="12.6" customHeight="1" x14ac:dyDescent="0.2">
      <c r="A52" s="36"/>
      <c r="B52" s="670" t="s">
        <v>190</v>
      </c>
      <c r="C52" s="671"/>
      <c r="D52" s="669" t="s">
        <v>104</v>
      </c>
      <c r="E52" s="675" t="str">
        <f>E12</f>
        <v>Fecha</v>
      </c>
      <c r="F52" s="676"/>
      <c r="G52" s="676"/>
      <c r="H52" s="676"/>
      <c r="I52" s="676"/>
      <c r="J52" s="676"/>
      <c r="K52" s="676"/>
      <c r="L52" s="676"/>
      <c r="M52" s="676"/>
      <c r="N52" s="676"/>
      <c r="O52" s="676"/>
      <c r="P52" s="677"/>
      <c r="Q52" s="383"/>
    </row>
    <row r="53" spans="1:23" ht="12.75" customHeight="1" x14ac:dyDescent="0.2">
      <c r="A53" s="20"/>
      <c r="B53" s="670"/>
      <c r="C53" s="671"/>
      <c r="D53" s="669"/>
      <c r="E53" s="37">
        <f>E13</f>
        <v>43901.644444444442</v>
      </c>
      <c r="F53" s="37">
        <f>F13</f>
        <v>43902.65347222222</v>
      </c>
      <c r="G53" s="37">
        <f>G13</f>
        <v>44049.527777777781</v>
      </c>
      <c r="H53" s="37">
        <f t="shared" ref="H53:P53" si="0">H13</f>
        <v>44050.534722222219</v>
      </c>
      <c r="I53" s="37">
        <f t="shared" si="0"/>
        <v>44051.541666666664</v>
      </c>
      <c r="J53" s="37">
        <f t="shared" si="0"/>
        <v>44052.625</v>
      </c>
      <c r="K53" s="37">
        <f t="shared" si="0"/>
        <v>44053.645833333336</v>
      </c>
      <c r="L53" s="37">
        <f t="shared" si="0"/>
        <v>44054.659722222219</v>
      </c>
      <c r="M53" s="37">
        <f t="shared" si="0"/>
        <v>44055.666666666664</v>
      </c>
      <c r="N53" s="37">
        <f t="shared" si="0"/>
        <v>44056.677083333336</v>
      </c>
      <c r="O53" s="37">
        <f t="shared" si="0"/>
        <v>44057.6875</v>
      </c>
      <c r="P53" s="170">
        <f t="shared" si="0"/>
        <v>44058.697916666664</v>
      </c>
      <c r="Q53" s="382"/>
    </row>
    <row r="54" spans="1:23" s="16" customFormat="1" x14ac:dyDescent="0.2">
      <c r="A54" s="36"/>
      <c r="B54" s="694" t="s">
        <v>286</v>
      </c>
      <c r="C54" s="695"/>
      <c r="D54" s="695"/>
      <c r="E54" s="47">
        <f>'8. Cálculo Vol-10°C'!$M12</f>
        <v>968.88111968018711</v>
      </c>
      <c r="F54" s="47">
        <f>'8. Cálculo Vol-10°C'!$M13</f>
        <v>968.4684225656074</v>
      </c>
      <c r="G54" s="47">
        <f>'8. Cálculo Vol-10°C'!$M14</f>
        <v>979.33598049098373</v>
      </c>
      <c r="H54" s="47">
        <f>'8. Cálculo Vol-10°C'!$M15</f>
        <v>980.12375311053529</v>
      </c>
      <c r="I54" s="47">
        <f>'8. Cálculo Vol-10°C'!$M16</f>
        <v>977.47625936722477</v>
      </c>
      <c r="J54" s="47">
        <f>'8. Cálculo Vol-10°C'!$M17</f>
        <v>977.05375918600464</v>
      </c>
      <c r="K54" s="47">
        <f>'8. Cálculo Vol-10°C'!$M18</f>
        <v>974.24355930019124</v>
      </c>
      <c r="L54" s="47">
        <f>'8. Cálculo Vol-10°C'!$M19</f>
        <v>972.52415678413968</v>
      </c>
      <c r="M54" s="47">
        <f>'8. Cálculo Vol-10°C'!$M20</f>
        <v>972.3387864055012</v>
      </c>
      <c r="N54" s="47">
        <f>'8. Cálculo Vol-10°C'!$M21</f>
        <v>967.95342749779081</v>
      </c>
      <c r="O54" s="47">
        <f>'8. Cálculo Vol-10°C'!$M22</f>
        <v>969.09295081989774</v>
      </c>
      <c r="P54" s="178">
        <f>'8. Cálculo Vol-10°C'!$M23</f>
        <v>970.98833045031427</v>
      </c>
      <c r="Q54" s="383"/>
      <c r="S54" s="216"/>
      <c r="T54" s="393" t="s">
        <v>287</v>
      </c>
      <c r="U54" s="394" t="s">
        <v>288</v>
      </c>
      <c r="V54" s="216"/>
    </row>
    <row r="55" spans="1:23" ht="13.5" x14ac:dyDescent="0.2">
      <c r="A55" s="20"/>
      <c r="B55" s="171" t="s">
        <v>101</v>
      </c>
      <c r="C55" s="38" t="s">
        <v>100</v>
      </c>
      <c r="D55" s="39" t="s">
        <v>135</v>
      </c>
      <c r="E55" s="48">
        <f t="shared" ref="E55:P55" si="1">IF(ISNUMBER(FIND("&lt;",E14)),"&lt;L.C.",PRODUCT(E14,1/E$54))</f>
        <v>5.1595597214755241E-2</v>
      </c>
      <c r="F55" s="48">
        <f t="shared" si="1"/>
        <v>6.6703258975512714E-2</v>
      </c>
      <c r="G55" s="48">
        <f t="shared" si="1"/>
        <v>0.31613256958534708</v>
      </c>
      <c r="H55" s="48">
        <f t="shared" si="1"/>
        <v>0.36444377443805925</v>
      </c>
      <c r="I55" s="48">
        <f t="shared" si="1"/>
        <v>0.21330441328055755</v>
      </c>
      <c r="J55" s="48">
        <f t="shared" si="1"/>
        <v>0.15393216451600378</v>
      </c>
      <c r="K55" s="48">
        <f t="shared" si="1"/>
        <v>0.14934663782074586</v>
      </c>
      <c r="L55" s="48">
        <f t="shared" si="1"/>
        <v>0.181383669258463</v>
      </c>
      <c r="M55" s="48">
        <f t="shared" si="1"/>
        <v>0.18460643811563623</v>
      </c>
      <c r="N55" s="48">
        <f t="shared" si="1"/>
        <v>0.18368652349279047</v>
      </c>
      <c r="O55" s="48">
        <f t="shared" si="1"/>
        <v>0.23661300993470394</v>
      </c>
      <c r="P55" s="179">
        <f t="shared" si="1"/>
        <v>7.42439406728677E-2</v>
      </c>
      <c r="Q55" s="382"/>
      <c r="S55" s="233"/>
      <c r="T55" s="395">
        <v>0</v>
      </c>
      <c r="U55" s="396">
        <v>0.5</v>
      </c>
    </row>
    <row r="56" spans="1:23" ht="13.5" x14ac:dyDescent="0.2">
      <c r="A56" s="20"/>
      <c r="B56" s="171" t="s">
        <v>79</v>
      </c>
      <c r="C56" s="38" t="s">
        <v>78</v>
      </c>
      <c r="D56" s="39" t="s">
        <v>135</v>
      </c>
      <c r="E56" s="48">
        <f t="shared" ref="E56:P56" si="2">IF(ISNUMBER(FIND("&lt;",E15)),"&lt;L.C.",PRODUCT(E15,1/E$54))</f>
        <v>2.2582749891155124E-3</v>
      </c>
      <c r="F56" s="48">
        <f t="shared" si="2"/>
        <v>8.3946980723052377E-4</v>
      </c>
      <c r="G56" s="48">
        <f t="shared" si="2"/>
        <v>3.7351839132532282E-3</v>
      </c>
      <c r="H56" s="48">
        <f t="shared" si="2"/>
        <v>3.3373336679364271E-3</v>
      </c>
      <c r="I56" s="48">
        <f t="shared" si="2"/>
        <v>7.2942948042703851E-4</v>
      </c>
      <c r="J56" s="48">
        <f t="shared" si="2"/>
        <v>1.0705654526844412E-3</v>
      </c>
      <c r="K56" s="48">
        <f t="shared" si="2"/>
        <v>4.9679568869581442E-4</v>
      </c>
      <c r="L56" s="48">
        <f t="shared" si="2"/>
        <v>6.827593899524911E-4</v>
      </c>
      <c r="M56" s="48">
        <f t="shared" si="2"/>
        <v>6.9214558691823506E-4</v>
      </c>
      <c r="N56" s="48">
        <f t="shared" si="2"/>
        <v>2.2996974201065891E-3</v>
      </c>
      <c r="O56" s="48">
        <f t="shared" si="2"/>
        <v>8.6885370416493984E-4</v>
      </c>
      <c r="P56" s="179">
        <f t="shared" si="2"/>
        <v>3.0999342686271575E-4</v>
      </c>
      <c r="Q56" s="382"/>
      <c r="S56" s="233"/>
      <c r="T56" s="395">
        <v>1</v>
      </c>
      <c r="U56" s="396">
        <v>0.5</v>
      </c>
    </row>
    <row r="57" spans="1:23" ht="13.5" x14ac:dyDescent="0.2">
      <c r="A57" s="20"/>
      <c r="B57" s="171" t="s">
        <v>147</v>
      </c>
      <c r="C57" s="38" t="s">
        <v>99</v>
      </c>
      <c r="D57" s="39" t="s">
        <v>135</v>
      </c>
      <c r="E57" s="48">
        <f t="shared" ref="E57:P57" si="3">IF(ISNUMBER(FIND("&lt;",E16)),"&lt;L.C.",PRODUCT(E16,1/E$54))</f>
        <v>2.8692890629529819E-3</v>
      </c>
      <c r="F57" s="48">
        <f t="shared" si="3"/>
        <v>2.6361210551777703E-3</v>
      </c>
      <c r="G57" s="48">
        <f t="shared" si="3"/>
        <v>1.1293366342422282E-2</v>
      </c>
      <c r="H57" s="48">
        <f t="shared" si="3"/>
        <v>1.1070030662522237E-2</v>
      </c>
      <c r="I57" s="48">
        <f t="shared" si="3"/>
        <v>3.1724555663453667E-3</v>
      </c>
      <c r="J57" s="48">
        <f t="shared" si="3"/>
        <v>4.9291044169486311E-3</v>
      </c>
      <c r="K57" s="48">
        <f t="shared" si="3"/>
        <v>1.8414286477691966E-3</v>
      </c>
      <c r="L57" s="48">
        <f t="shared" si="3"/>
        <v>2.3043129410896574E-3</v>
      </c>
      <c r="M57" s="48">
        <f t="shared" si="3"/>
        <v>2.6389978841488723E-3</v>
      </c>
      <c r="N57" s="48">
        <f t="shared" si="3"/>
        <v>2.1529961471258457E-3</v>
      </c>
      <c r="O57" s="48">
        <f t="shared" si="3"/>
        <v>3.027573358693508E-3</v>
      </c>
      <c r="P57" s="179">
        <f t="shared" si="3"/>
        <v>1.0731333913320592E-3</v>
      </c>
      <c r="Q57" s="382"/>
      <c r="S57" s="233"/>
      <c r="T57" s="233"/>
      <c r="U57" s="233"/>
    </row>
    <row r="58" spans="1:23" ht="13.5" x14ac:dyDescent="0.2">
      <c r="A58" s="20"/>
      <c r="B58" s="171" t="s">
        <v>98</v>
      </c>
      <c r="C58" s="38" t="s">
        <v>97</v>
      </c>
      <c r="D58" s="39" t="s">
        <v>135</v>
      </c>
      <c r="E58" s="48">
        <f t="shared" ref="E58:P58" si="4">IF(ISNUMBER(FIND("&lt;",E17)),"&lt;L.C.",PRODUCT(E17,1/E$54))</f>
        <v>2.9002526139920428E-3</v>
      </c>
      <c r="F58" s="48">
        <f t="shared" si="4"/>
        <v>5.3021862978213279E-3</v>
      </c>
      <c r="G58" s="48">
        <f t="shared" si="4"/>
        <v>1.3008814394435794E-2</v>
      </c>
      <c r="H58" s="48">
        <f t="shared" si="4"/>
        <v>1.2620855234599083E-2</v>
      </c>
      <c r="I58" s="48">
        <f t="shared" si="4"/>
        <v>5.545914745294497E-3</v>
      </c>
      <c r="J58" s="48">
        <f t="shared" si="4"/>
        <v>6.245306302371377E-3</v>
      </c>
      <c r="K58" s="48">
        <f t="shared" si="4"/>
        <v>5.2368834787728212E-3</v>
      </c>
      <c r="L58" s="48">
        <f t="shared" si="4"/>
        <v>4.7289313770956425E-3</v>
      </c>
      <c r="M58" s="48">
        <f t="shared" si="4"/>
        <v>5.6945172581965341E-3</v>
      </c>
      <c r="N58" s="48">
        <f t="shared" si="4"/>
        <v>4.7161359940640522E-3</v>
      </c>
      <c r="O58" s="48">
        <f t="shared" si="4"/>
        <v>4.4371388692508807E-3</v>
      </c>
      <c r="P58" s="179">
        <f t="shared" si="4"/>
        <v>1.7095983009704589E-3</v>
      </c>
      <c r="Q58" s="382"/>
      <c r="S58" s="233"/>
      <c r="T58" s="233"/>
      <c r="U58" s="233"/>
    </row>
    <row r="59" spans="1:23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ref="E59:P59" si="5">IF(ISNUMBER(FIND("&lt;",E18)),"&lt;L.C.",PRODUCT(E18,1/E$54))</f>
        <v>&lt;L.C.</v>
      </c>
      <c r="F59" s="223" t="str">
        <f t="shared" si="5"/>
        <v>&lt;L.C.</v>
      </c>
      <c r="G59" s="223" t="str">
        <f t="shared" si="5"/>
        <v>&lt;L.C.</v>
      </c>
      <c r="H59" s="48" t="str">
        <f t="shared" si="5"/>
        <v>&lt;L.C.</v>
      </c>
      <c r="I59" s="223" t="str">
        <f t="shared" si="5"/>
        <v>&lt;L.C.</v>
      </c>
      <c r="J59" s="223" t="str">
        <f t="shared" si="5"/>
        <v>&lt;L.C.</v>
      </c>
      <c r="K59" s="223" t="str">
        <f t="shared" si="5"/>
        <v>&lt;L.C.</v>
      </c>
      <c r="L59" s="48" t="str">
        <f t="shared" si="5"/>
        <v>&lt;L.C.</v>
      </c>
      <c r="M59" s="48" t="str">
        <f t="shared" si="5"/>
        <v>&lt;L.C.</v>
      </c>
      <c r="N59" s="48" t="str">
        <f t="shared" si="5"/>
        <v>&lt;L.C.</v>
      </c>
      <c r="O59" s="48">
        <f t="shared" si="5"/>
        <v>2.5797319007272564E-5</v>
      </c>
      <c r="P59" s="179" t="str">
        <f t="shared" si="5"/>
        <v>&lt;L.C.</v>
      </c>
      <c r="Q59" s="382"/>
      <c r="S59" s="233"/>
      <c r="T59" s="233"/>
      <c r="U59" s="233"/>
    </row>
    <row r="60" spans="1:23" ht="13.5" x14ac:dyDescent="0.2">
      <c r="A60" s="20"/>
      <c r="B60" s="171" t="s">
        <v>106</v>
      </c>
      <c r="C60" s="38" t="s">
        <v>118</v>
      </c>
      <c r="D60" s="39" t="s">
        <v>135</v>
      </c>
      <c r="E60" s="48">
        <f t="shared" ref="E60:P60" si="6">IF(ISNUMBER(FIND("&lt;",E19)),"&lt;L.C.",PRODUCT(E19,1/E$54))</f>
        <v>5.9594514566512651E-4</v>
      </c>
      <c r="F60" s="48">
        <f t="shared" si="6"/>
        <v>6.0032933077961456E-4</v>
      </c>
      <c r="G60" s="48">
        <f t="shared" si="6"/>
        <v>2.9897808906521194E-3</v>
      </c>
      <c r="H60" s="48">
        <f t="shared" si="6"/>
        <v>2.7159835597819534E-3</v>
      </c>
      <c r="I60" s="48">
        <f t="shared" si="6"/>
        <v>6.4431232366472498E-4</v>
      </c>
      <c r="J60" s="48">
        <f t="shared" si="6"/>
        <v>9.5368345010646478E-4</v>
      </c>
      <c r="K60" s="48">
        <f t="shared" si="6"/>
        <v>4.482452009369053E-4</v>
      </c>
      <c r="L60" s="48">
        <f t="shared" si="6"/>
        <v>4.9078472413301806E-4</v>
      </c>
      <c r="M60" s="48">
        <f t="shared" si="6"/>
        <v>6.146005984284358E-4</v>
      </c>
      <c r="N60" s="48">
        <f t="shared" si="6"/>
        <v>3.9640336931486892E-4</v>
      </c>
      <c r="O60" s="48">
        <f t="shared" si="6"/>
        <v>6.7300045826172662E-4</v>
      </c>
      <c r="P60" s="179">
        <f t="shared" si="6"/>
        <v>2.5479193955427204E-4</v>
      </c>
      <c r="Q60" s="382"/>
      <c r="S60" s="233"/>
      <c r="T60" s="233"/>
      <c r="U60" s="233"/>
    </row>
    <row r="61" spans="1:23" ht="13.5" x14ac:dyDescent="0.2">
      <c r="A61" s="20"/>
      <c r="B61" s="171" t="s">
        <v>107</v>
      </c>
      <c r="C61" s="38" t="s">
        <v>119</v>
      </c>
      <c r="D61" s="39" t="s">
        <v>135</v>
      </c>
      <c r="E61" s="48">
        <f t="shared" ref="E61:P61" si="7">IF(ISNUMBER(FIND("&lt;",E20)),"&lt;L.C.",PRODUCT(E20,1/E$54))</f>
        <v>2.2809815932108238E-3</v>
      </c>
      <c r="F61" s="48">
        <f t="shared" si="7"/>
        <v>2.023814049411841E-3</v>
      </c>
      <c r="G61" s="48">
        <f t="shared" si="7"/>
        <v>1.0752183326013257E-2</v>
      </c>
      <c r="H61" s="48">
        <f t="shared" si="7"/>
        <v>1.0080359718499512E-2</v>
      </c>
      <c r="I61" s="48">
        <f t="shared" si="7"/>
        <v>9.00277619601394E-3</v>
      </c>
      <c r="J61" s="48">
        <f t="shared" si="7"/>
        <v>8.6791539567534041E-3</v>
      </c>
      <c r="K61" s="48" t="str">
        <f t="shared" si="7"/>
        <v>&lt;L.C.</v>
      </c>
      <c r="L61" s="48">
        <f t="shared" si="7"/>
        <v>2.7659981309822303E-3</v>
      </c>
      <c r="M61" s="48">
        <f t="shared" si="7"/>
        <v>3.2910339942620391E-3</v>
      </c>
      <c r="N61" s="48">
        <f t="shared" si="7"/>
        <v>3.8121668823869336E-3</v>
      </c>
      <c r="O61" s="48">
        <f t="shared" si="7"/>
        <v>4.55064707288288E-3</v>
      </c>
      <c r="P61" s="179" t="str">
        <f t="shared" si="7"/>
        <v>&lt;L.C.</v>
      </c>
      <c r="Q61" s="382"/>
      <c r="S61" s="233"/>
      <c r="T61" s="233"/>
      <c r="U61" s="233"/>
    </row>
    <row r="62" spans="1:23" ht="13.5" x14ac:dyDescent="0.2">
      <c r="A62" s="20"/>
      <c r="B62" s="171" t="s">
        <v>94</v>
      </c>
      <c r="C62" s="38" t="s">
        <v>93</v>
      </c>
      <c r="D62" s="39" t="s">
        <v>135</v>
      </c>
      <c r="E62" s="48">
        <f t="shared" ref="E62:P62" si="8">IF(ISNUMBER(FIND("&lt;",E21)),"&lt;L.C.",PRODUCT(E21,1/E$54))</f>
        <v>6.2236737588512519E-4</v>
      </c>
      <c r="F62" s="48">
        <f t="shared" si="8"/>
        <v>3.9443722799761393E-4</v>
      </c>
      <c r="G62" s="48">
        <f t="shared" si="8"/>
        <v>1.2447209377407561E-3</v>
      </c>
      <c r="H62" s="48">
        <f t="shared" si="8"/>
        <v>8.2540597290142769E-4</v>
      </c>
      <c r="I62" s="48">
        <f t="shared" si="8"/>
        <v>3.2328150885686422E-4</v>
      </c>
      <c r="J62" s="48">
        <f t="shared" si="8"/>
        <v>1.0326965026372858E-3</v>
      </c>
      <c r="K62" s="48">
        <f t="shared" si="8"/>
        <v>2.4223922010787645E-4</v>
      </c>
      <c r="L62" s="48">
        <f t="shared" si="8"/>
        <v>3.3521018241643391E-4</v>
      </c>
      <c r="M62" s="48">
        <f t="shared" si="8"/>
        <v>3.1470512570130747E-4</v>
      </c>
      <c r="N62" s="48">
        <f t="shared" si="8"/>
        <v>7.3557258001612376E-4</v>
      </c>
      <c r="O62" s="48">
        <f t="shared" si="8"/>
        <v>4.5506470728828797E-4</v>
      </c>
      <c r="P62" s="179">
        <f t="shared" si="8"/>
        <v>3.1823245481919988E-4</v>
      </c>
      <c r="Q62" s="382"/>
      <c r="S62" s="233"/>
      <c r="T62" s="234"/>
      <c r="V62" s="14"/>
      <c r="W62" s="380"/>
    </row>
    <row r="63" spans="1:23" ht="13.5" x14ac:dyDescent="0.2">
      <c r="A63" s="20"/>
      <c r="B63" s="171" t="s">
        <v>108</v>
      </c>
      <c r="C63" s="38" t="s">
        <v>121</v>
      </c>
      <c r="D63" s="39" t="s">
        <v>135</v>
      </c>
      <c r="E63" s="48">
        <f t="shared" ref="E63:P63" si="9">IF(ISNUMBER(FIND("&lt;",E22)),"&lt;L.C.",PRODUCT(E22,1/E$54))</f>
        <v>0.9599732940476865</v>
      </c>
      <c r="F63" s="48">
        <f t="shared" si="9"/>
        <v>1.1874419167467434</v>
      </c>
      <c r="G63" s="48">
        <f t="shared" si="9"/>
        <v>3.5381116072778669</v>
      </c>
      <c r="H63" s="48">
        <f t="shared" si="9"/>
        <v>3.0322701501397318</v>
      </c>
      <c r="I63" s="48">
        <f t="shared" si="9"/>
        <v>1.2409508552005579</v>
      </c>
      <c r="J63" s="48">
        <f t="shared" si="9"/>
        <v>1.6774921385753336</v>
      </c>
      <c r="K63" s="48">
        <f t="shared" si="9"/>
        <v>0.6648234867113203</v>
      </c>
      <c r="L63" s="48">
        <f t="shared" si="9"/>
        <v>0.73221831564031459</v>
      </c>
      <c r="M63" s="48">
        <f t="shared" si="9"/>
        <v>0.77133609240516532</v>
      </c>
      <c r="N63" s="48">
        <f t="shared" si="9"/>
        <v>0.77111147994948703</v>
      </c>
      <c r="O63" s="48">
        <f t="shared" si="9"/>
        <v>1.0261141608332733</v>
      </c>
      <c r="P63" s="179">
        <f t="shared" si="9"/>
        <v>0.31751153987300756</v>
      </c>
      <c r="Q63" s="382"/>
      <c r="S63" s="233"/>
      <c r="T63" s="234"/>
      <c r="U63" s="233"/>
    </row>
    <row r="64" spans="1:23" ht="13.5" x14ac:dyDescent="0.2">
      <c r="A64" s="20"/>
      <c r="B64" s="171" t="s">
        <v>92</v>
      </c>
      <c r="C64" s="38" t="s">
        <v>91</v>
      </c>
      <c r="D64" s="39" t="s">
        <v>135</v>
      </c>
      <c r="E64" s="48">
        <f t="shared" ref="E64:P64" si="10">IF(ISNUMBER(FIND("&lt;",E23)),"&lt;L.C.",PRODUCT(E23,1/E$54))</f>
        <v>1.0331504863366672E-3</v>
      </c>
      <c r="F64" s="48">
        <f t="shared" si="10"/>
        <v>1.4920465823469952E-3</v>
      </c>
      <c r="G64" s="48">
        <f t="shared" si="10"/>
        <v>5.5649951687343079E-4</v>
      </c>
      <c r="H64" s="48">
        <f t="shared" si="10"/>
        <v>7.2949971647035938E-4</v>
      </c>
      <c r="I64" s="48">
        <f t="shared" si="10"/>
        <v>4.9822181902940785E-4</v>
      </c>
      <c r="J64" s="48">
        <f t="shared" si="10"/>
        <v>5.7929258720783327E-4</v>
      </c>
      <c r="K64" s="48">
        <f t="shared" si="10"/>
        <v>1.3651617065401514E-4</v>
      </c>
      <c r="L64" s="48">
        <f t="shared" si="10"/>
        <v>1.4909655352878193E-4</v>
      </c>
      <c r="M64" s="48">
        <f t="shared" si="10"/>
        <v>3.1264822945489368E-4</v>
      </c>
      <c r="N64" s="48">
        <f t="shared" si="10"/>
        <v>1.6942963921719707E-4</v>
      </c>
      <c r="O64" s="48">
        <f t="shared" si="10"/>
        <v>2.5384561903156201E-4</v>
      </c>
      <c r="P64" s="179">
        <f t="shared" si="10"/>
        <v>1.6375068063512229E-4</v>
      </c>
      <c r="Q64" s="382"/>
      <c r="S64" s="233"/>
      <c r="T64" s="233"/>
      <c r="U64" s="233"/>
    </row>
    <row r="65" spans="1:23" ht="13.5" x14ac:dyDescent="0.2">
      <c r="A65" s="20"/>
      <c r="B65" s="171" t="s">
        <v>88</v>
      </c>
      <c r="C65" s="38" t="s">
        <v>87</v>
      </c>
      <c r="D65" s="39" t="s">
        <v>135</v>
      </c>
      <c r="E65" s="48">
        <f t="shared" ref="E65:P65" si="11">IF(ISNUMBER(FIND("&lt;",E24)),"&lt;L.C.",PRODUCT(E24,1/E$54))</f>
        <v>2.4946300953803447E-2</v>
      </c>
      <c r="F65" s="48">
        <f t="shared" si="11"/>
        <v>3.3392931815295381E-2</v>
      </c>
      <c r="G65" s="48">
        <f t="shared" si="11"/>
        <v>3.3124485004356129E-2</v>
      </c>
      <c r="H65" s="48">
        <f t="shared" si="11"/>
        <v>3.3363133886126932E-2</v>
      </c>
      <c r="I65" s="48">
        <f t="shared" si="11"/>
        <v>1.5212645685764463E-2</v>
      </c>
      <c r="J65" s="48">
        <f t="shared" si="11"/>
        <v>2.3089824677400565E-2</v>
      </c>
      <c r="K65" s="48">
        <f t="shared" si="11"/>
        <v>1.2368570348728439E-2</v>
      </c>
      <c r="L65" s="48">
        <f t="shared" si="11"/>
        <v>8.2095647129227234E-3</v>
      </c>
      <c r="M65" s="48">
        <f t="shared" si="11"/>
        <v>1.3698929001115736E-2</v>
      </c>
      <c r="N65" s="48">
        <f t="shared" si="11"/>
        <v>3.2418915113631971E-2</v>
      </c>
      <c r="O65" s="48">
        <f t="shared" si="11"/>
        <v>5.0583383109460041E-2</v>
      </c>
      <c r="P65" s="179">
        <f t="shared" si="11"/>
        <v>4.0917072588889353E-2</v>
      </c>
      <c r="Q65" s="382"/>
      <c r="S65" s="233"/>
      <c r="T65" s="233"/>
      <c r="U65" s="233"/>
    </row>
    <row r="66" spans="1:23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ref="E66:P66" si="12">IF(ISNUMBER(FIND("&lt;",E25)),"&lt;L.C.",PRODUCT(E25,1/E$54))</f>
        <v>&lt;L.C.</v>
      </c>
      <c r="F66" s="48" t="str">
        <f t="shared" si="12"/>
        <v>&lt;L.C.</v>
      </c>
      <c r="G66" s="48">
        <f t="shared" si="12"/>
        <v>7.8144785369401188E-3</v>
      </c>
      <c r="H66" s="48">
        <f t="shared" si="12"/>
        <v>2.0048488711388198E-2</v>
      </c>
      <c r="I66" s="48" t="str">
        <f t="shared" si="12"/>
        <v>&lt;L.C.</v>
      </c>
      <c r="J66" s="48">
        <f t="shared" si="12"/>
        <v>3.6558889072550893E-2</v>
      </c>
      <c r="K66" s="48" t="str">
        <f t="shared" si="12"/>
        <v>&lt;L.C.</v>
      </c>
      <c r="L66" s="48" t="str">
        <f t="shared" si="12"/>
        <v>&lt;L.C.</v>
      </c>
      <c r="M66" s="48" t="str">
        <f t="shared" si="12"/>
        <v>&lt;L.C.</v>
      </c>
      <c r="N66" s="48" t="str">
        <f t="shared" si="12"/>
        <v>&lt;L.C.</v>
      </c>
      <c r="O66" s="48" t="str">
        <f t="shared" si="12"/>
        <v>&lt;L.C.</v>
      </c>
      <c r="P66" s="179" t="str">
        <f t="shared" si="12"/>
        <v>&lt;L.C.</v>
      </c>
      <c r="Q66" s="382"/>
      <c r="S66" s="233"/>
      <c r="T66" s="233"/>
      <c r="U66" s="233"/>
    </row>
    <row r="67" spans="1:23" ht="13.5" x14ac:dyDescent="0.2">
      <c r="A67" s="20"/>
      <c r="B67" s="171" t="s">
        <v>109</v>
      </c>
      <c r="C67" s="38" t="s">
        <v>122</v>
      </c>
      <c r="D67" s="39" t="s">
        <v>135</v>
      </c>
      <c r="E67" s="48">
        <f t="shared" ref="E67:P67" si="13">IF(ISNUMBER(FIND("&lt;",E26)),"&lt;L.C.",PRODUCT(E26,1/E$54))</f>
        <v>1.2901479599608732E-4</v>
      </c>
      <c r="F67" s="48" t="str">
        <f t="shared" si="13"/>
        <v>&lt;L.C.</v>
      </c>
      <c r="G67" s="48" t="str">
        <f t="shared" si="13"/>
        <v>&lt;L.C.</v>
      </c>
      <c r="H67" s="48" t="str">
        <f t="shared" si="13"/>
        <v>&lt;L.C.</v>
      </c>
      <c r="I67" s="48" t="str">
        <f t="shared" si="13"/>
        <v>&lt;L.C.</v>
      </c>
      <c r="J67" s="48" t="str">
        <f t="shared" si="13"/>
        <v>&lt;L.C.</v>
      </c>
      <c r="K67" s="48" t="str">
        <f t="shared" si="13"/>
        <v>&lt;L.C.</v>
      </c>
      <c r="L67" s="48">
        <f t="shared" si="13"/>
        <v>4.0564545080761707E-3</v>
      </c>
      <c r="M67" s="48" t="str">
        <f t="shared" si="13"/>
        <v>&lt;L.C.</v>
      </c>
      <c r="N67" s="48" t="str">
        <f t="shared" si="13"/>
        <v>&lt;L.C.</v>
      </c>
      <c r="O67" s="48" t="str">
        <f t="shared" si="13"/>
        <v>&lt;L.C.</v>
      </c>
      <c r="P67" s="179" t="str">
        <f t="shared" si="13"/>
        <v>&lt;L.C.</v>
      </c>
      <c r="Q67" s="382"/>
      <c r="S67" s="233"/>
      <c r="T67" s="233"/>
      <c r="U67" s="233"/>
    </row>
    <row r="68" spans="1:23" ht="13.5" x14ac:dyDescent="0.2">
      <c r="A68" s="20"/>
      <c r="B68" s="171" t="s">
        <v>110</v>
      </c>
      <c r="C68" s="38" t="s">
        <v>123</v>
      </c>
      <c r="D68" s="39" t="s">
        <v>135</v>
      </c>
      <c r="E68" s="48">
        <f t="shared" ref="E68:P68" si="14">IF(ISNUMBER(FIND("&lt;",E27)),"&lt;L.C.",PRODUCT(E27,1/E$54))</f>
        <v>2.5070155157959685E-3</v>
      </c>
      <c r="F68" s="48">
        <f t="shared" si="14"/>
        <v>2.7187257102558047E-3</v>
      </c>
      <c r="G68" s="48">
        <f t="shared" si="14"/>
        <v>6.262406489880276E-3</v>
      </c>
      <c r="H68" s="48">
        <f t="shared" si="14"/>
        <v>6.0053640995028469E-3</v>
      </c>
      <c r="I68" s="48">
        <f t="shared" si="14"/>
        <v>3.283967226045994E-3</v>
      </c>
      <c r="J68" s="48">
        <f t="shared" si="14"/>
        <v>2.574065118070143E-3</v>
      </c>
      <c r="K68" s="48">
        <f t="shared" si="14"/>
        <v>8.529694572442599E-4</v>
      </c>
      <c r="L68" s="48">
        <f t="shared" si="14"/>
        <v>9.778677407301492E-4</v>
      </c>
      <c r="M68" s="48">
        <f t="shared" si="14"/>
        <v>1.4233722025183318E-3</v>
      </c>
      <c r="N68" s="48">
        <f t="shared" si="14"/>
        <v>1.268656079016573E-3</v>
      </c>
      <c r="O68" s="48">
        <f t="shared" si="14"/>
        <v>1.4983082879423903E-3</v>
      </c>
      <c r="P68" s="179">
        <f t="shared" si="14"/>
        <v>2.760074365422187E-4</v>
      </c>
      <c r="Q68" s="382"/>
      <c r="S68" s="233"/>
      <c r="T68" s="233"/>
      <c r="U68" s="233"/>
    </row>
    <row r="69" spans="1:23" ht="13.5" x14ac:dyDescent="0.2">
      <c r="A69" s="20"/>
      <c r="B69" s="171" t="s">
        <v>148</v>
      </c>
      <c r="C69" s="38" t="s">
        <v>120</v>
      </c>
      <c r="D69" s="39" t="s">
        <v>135</v>
      </c>
      <c r="E69" s="48">
        <f t="shared" ref="E69:P69" si="15">IF(ISNUMBER(FIND("&lt;",E28)),"&lt;L.C.",PRODUCT(E28,1/E$54))</f>
        <v>0.2498758568852219</v>
      </c>
      <c r="F69" s="48">
        <f t="shared" si="15"/>
        <v>0.22261954543530252</v>
      </c>
      <c r="G69" s="48">
        <f t="shared" si="15"/>
        <v>0.34686768051725581</v>
      </c>
      <c r="H69" s="48">
        <f t="shared" si="15"/>
        <v>0.36791272413875753</v>
      </c>
      <c r="I69" s="48">
        <f t="shared" si="15"/>
        <v>0.29207870499567951</v>
      </c>
      <c r="J69" s="48">
        <f t="shared" si="15"/>
        <v>0.329664562437532</v>
      </c>
      <c r="K69" s="48" t="str">
        <f t="shared" si="15"/>
        <v>&lt;L.C.</v>
      </c>
      <c r="L69" s="48" t="str">
        <f t="shared" si="15"/>
        <v>&lt;L.C.</v>
      </c>
      <c r="M69" s="48" t="str">
        <f t="shared" si="15"/>
        <v>&lt;L.C.</v>
      </c>
      <c r="N69" s="48" t="str">
        <f t="shared" si="15"/>
        <v>&lt;L.C.</v>
      </c>
      <c r="O69" s="48" t="str">
        <f t="shared" si="15"/>
        <v>&lt;L.C.</v>
      </c>
      <c r="P69" s="179" t="str">
        <f t="shared" si="15"/>
        <v>&lt;L.C.</v>
      </c>
      <c r="Q69" s="382"/>
      <c r="S69" s="233"/>
      <c r="T69" s="233"/>
      <c r="U69" s="233"/>
    </row>
    <row r="70" spans="1:23" ht="13.5" x14ac:dyDescent="0.2">
      <c r="A70" s="20"/>
      <c r="B70" s="171" t="s">
        <v>111</v>
      </c>
      <c r="C70" s="38" t="s">
        <v>124</v>
      </c>
      <c r="D70" s="39" t="s">
        <v>135</v>
      </c>
      <c r="E70" s="48">
        <f t="shared" ref="E70:P70" si="16">IF(ISNUMBER(FIND("&lt;",E29)),"&lt;L.C.",PRODUCT(E29,1/E$54))</f>
        <v>0.41883363372169785</v>
      </c>
      <c r="F70" s="48">
        <f t="shared" si="16"/>
        <v>0.68861305589426369</v>
      </c>
      <c r="G70" s="48">
        <f t="shared" si="16"/>
        <v>2.8652066868749477</v>
      </c>
      <c r="H70" s="48">
        <f t="shared" si="16"/>
        <v>2.3150137855541897</v>
      </c>
      <c r="I70" s="48">
        <f t="shared" si="16"/>
        <v>0.69904511076549147</v>
      </c>
      <c r="J70" s="48">
        <f t="shared" si="16"/>
        <v>1.5393216451600378</v>
      </c>
      <c r="K70" s="48">
        <f t="shared" si="16"/>
        <v>0.37885803449922545</v>
      </c>
      <c r="L70" s="48">
        <f t="shared" si="16"/>
        <v>0.39515727945593726</v>
      </c>
      <c r="M70" s="48">
        <f t="shared" si="16"/>
        <v>0.50424811480833676</v>
      </c>
      <c r="N70" s="48">
        <f t="shared" si="16"/>
        <v>0.41582579137147446</v>
      </c>
      <c r="O70" s="48">
        <f t="shared" si="16"/>
        <v>0.75823480026175505</v>
      </c>
      <c r="P70" s="179">
        <f t="shared" si="16"/>
        <v>0.16395665633403436</v>
      </c>
      <c r="Q70" s="382"/>
      <c r="S70" s="233"/>
      <c r="T70" s="233"/>
      <c r="U70" s="233"/>
    </row>
    <row r="71" spans="1:23" ht="13.5" x14ac:dyDescent="0.2">
      <c r="A71" s="20"/>
      <c r="B71" s="171" t="s">
        <v>112</v>
      </c>
      <c r="C71" s="38" t="s">
        <v>125</v>
      </c>
      <c r="D71" s="39" t="s">
        <v>135</v>
      </c>
      <c r="E71" s="48" t="str">
        <f t="shared" ref="E71:P71" si="17">IF(ISNUMBER(FIND("&lt;",E30)),"&lt;L.C.",PRODUCT(E30,1/E$54))</f>
        <v>&lt;L.C.</v>
      </c>
      <c r="F71" s="48" t="str">
        <f t="shared" si="17"/>
        <v>&lt;L.C.</v>
      </c>
      <c r="G71" s="48">
        <f t="shared" si="17"/>
        <v>3.778070114553566E-4</v>
      </c>
      <c r="H71" s="48">
        <f t="shared" si="17"/>
        <v>4.081117294939074E-4</v>
      </c>
      <c r="I71" s="48" t="str">
        <f t="shared" si="17"/>
        <v>&lt;L.C.</v>
      </c>
      <c r="J71" s="48" t="str">
        <f t="shared" si="17"/>
        <v>&lt;L.C.</v>
      </c>
      <c r="K71" s="48" t="str">
        <f t="shared" si="17"/>
        <v>&lt;L.C.</v>
      </c>
      <c r="L71" s="48" t="str">
        <f t="shared" si="17"/>
        <v>&lt;L.C.</v>
      </c>
      <c r="M71" s="48" t="str">
        <f t="shared" si="17"/>
        <v>&lt;L.C.</v>
      </c>
      <c r="N71" s="48" t="str">
        <f t="shared" si="17"/>
        <v>&lt;L.C.</v>
      </c>
      <c r="O71" s="48" t="str">
        <f t="shared" si="17"/>
        <v>&lt;L.C.</v>
      </c>
      <c r="P71" s="179" t="str">
        <f t="shared" si="17"/>
        <v>&lt;L.C.</v>
      </c>
      <c r="Q71" s="382"/>
      <c r="S71" s="233"/>
      <c r="T71" s="233"/>
      <c r="U71" s="233"/>
    </row>
    <row r="72" spans="1:23" ht="13.5" x14ac:dyDescent="0.2">
      <c r="A72" s="20"/>
      <c r="B72" s="171" t="s">
        <v>113</v>
      </c>
      <c r="C72" s="38" t="s">
        <v>126</v>
      </c>
      <c r="D72" s="39" t="s">
        <v>135</v>
      </c>
      <c r="E72" s="48">
        <f t="shared" ref="E72:P72" si="18">IF(ISNUMBER(FIND("&lt;",E31)),"&lt;L.C.",PRODUCT(E31,1/E$54))</f>
        <v>0.11508119802850988</v>
      </c>
      <c r="F72" s="48">
        <f t="shared" si="18"/>
        <v>0.15550326318439961</v>
      </c>
      <c r="G72" s="48">
        <f t="shared" si="18"/>
        <v>0.64717319962271624</v>
      </c>
      <c r="H72" s="48">
        <f t="shared" si="18"/>
        <v>0.46830820959425867</v>
      </c>
      <c r="I72" s="48">
        <f t="shared" si="18"/>
        <v>0.15918545182951921</v>
      </c>
      <c r="J72" s="48">
        <f t="shared" si="18"/>
        <v>0.20418528471371511</v>
      </c>
      <c r="K72" s="48">
        <f t="shared" si="18"/>
        <v>0.10572304945386134</v>
      </c>
      <c r="L72" s="48">
        <f t="shared" si="18"/>
        <v>0.14981632999409328</v>
      </c>
      <c r="M72" s="48">
        <f t="shared" si="18"/>
        <v>0.1413087721286263</v>
      </c>
      <c r="N72" s="48">
        <f t="shared" si="18"/>
        <v>0.13327087475011232</v>
      </c>
      <c r="O72" s="48">
        <f t="shared" si="18"/>
        <v>0.18212907219134428</v>
      </c>
      <c r="P72" s="179">
        <f t="shared" si="18"/>
        <v>4.8095325695976167E-2</v>
      </c>
      <c r="Q72" s="382"/>
      <c r="S72" s="233"/>
      <c r="T72" s="233"/>
      <c r="U72" s="233"/>
    </row>
    <row r="73" spans="1:23" ht="13.5" x14ac:dyDescent="0.2">
      <c r="A73" s="20"/>
      <c r="B73" s="171" t="s">
        <v>86</v>
      </c>
      <c r="C73" s="38" t="s">
        <v>85</v>
      </c>
      <c r="D73" s="39" t="s">
        <v>135</v>
      </c>
      <c r="E73" s="48">
        <f t="shared" ref="E73:P73" si="19">IF(ISNUMBER(FIND("&lt;",E32)),"&lt;L.C.",PRODUCT(E32,1/E$54))</f>
        <v>6.7015445632207599E-2</v>
      </c>
      <c r="F73" s="48">
        <f t="shared" si="19"/>
        <v>0.12752093627671549</v>
      </c>
      <c r="G73" s="48">
        <f t="shared" si="19"/>
        <v>0.4038450622448474</v>
      </c>
      <c r="H73" s="48">
        <f t="shared" si="19"/>
        <v>0.21905397080585476</v>
      </c>
      <c r="I73" s="48">
        <f t="shared" si="19"/>
        <v>5.6431038065014649E-2</v>
      </c>
      <c r="J73" s="48">
        <f t="shared" si="19"/>
        <v>0.15864019614348793</v>
      </c>
      <c r="K73" s="48">
        <f t="shared" si="19"/>
        <v>4.750352163810391E-2</v>
      </c>
      <c r="L73" s="48">
        <f t="shared" si="19"/>
        <v>4.2610766746432577E-2</v>
      </c>
      <c r="M73" s="48">
        <f t="shared" si="19"/>
        <v>5.2635974945728484E-2</v>
      </c>
      <c r="N73" s="48">
        <f t="shared" si="19"/>
        <v>3.5476913479991143E-2</v>
      </c>
      <c r="O73" s="48">
        <f t="shared" si="19"/>
        <v>5.4019586001228748E-2</v>
      </c>
      <c r="P73" s="179">
        <f t="shared" si="19"/>
        <v>1.560265919259184E-2</v>
      </c>
      <c r="Q73" s="382"/>
      <c r="S73" s="233"/>
    </row>
    <row r="74" spans="1:23" ht="13.5" x14ac:dyDescent="0.2">
      <c r="A74" s="20"/>
      <c r="B74" s="171" t="s">
        <v>69</v>
      </c>
      <c r="C74" s="38" t="s">
        <v>68</v>
      </c>
      <c r="D74" s="39" t="s">
        <v>135</v>
      </c>
      <c r="E74" s="223" t="str">
        <f t="shared" ref="E74:P74" si="20">IF(ISNUMBER(FIND("&lt;",E33)),"&lt;L.C.",PRODUCT(E33,1/E$54))</f>
        <v>&lt;L.C.</v>
      </c>
      <c r="F74" s="223" t="str">
        <f t="shared" si="20"/>
        <v>&lt;L.C.</v>
      </c>
      <c r="G74" s="223">
        <f t="shared" si="20"/>
        <v>1.7971360544903449E-4</v>
      </c>
      <c r="H74" s="223">
        <f t="shared" si="20"/>
        <v>1.8365027827225831E-4</v>
      </c>
      <c r="I74" s="223" t="str">
        <f t="shared" si="20"/>
        <v>&lt;L.C.</v>
      </c>
      <c r="J74" s="223" t="str">
        <f t="shared" si="20"/>
        <v>&lt;L.C.</v>
      </c>
      <c r="K74" s="223" t="str">
        <f t="shared" si="20"/>
        <v>&lt;L.C.</v>
      </c>
      <c r="L74" s="223">
        <f t="shared" si="20"/>
        <v>6.6836386064626389E-5</v>
      </c>
      <c r="M74" s="223">
        <f t="shared" si="20"/>
        <v>5.5536198653171907E-5</v>
      </c>
      <c r="N74" s="223">
        <f t="shared" si="20"/>
        <v>4.1324302248096844E-5</v>
      </c>
      <c r="O74" s="223">
        <f t="shared" si="20"/>
        <v>5.7785994576290537E-5</v>
      </c>
      <c r="P74" s="384" t="str">
        <f t="shared" si="20"/>
        <v>&lt;L.C.</v>
      </c>
      <c r="Q74" s="382"/>
      <c r="S74" s="233"/>
    </row>
    <row r="75" spans="1:23" ht="13.5" x14ac:dyDescent="0.2">
      <c r="A75" s="20"/>
      <c r="B75" s="171" t="s">
        <v>84</v>
      </c>
      <c r="C75" s="38" t="s">
        <v>83</v>
      </c>
      <c r="D75" s="39" t="s">
        <v>135</v>
      </c>
      <c r="E75" s="48">
        <f t="shared" ref="E75:P75" si="21">IF(ISNUMBER(FIND("&lt;",E34)),"&lt;L.C.",PRODUCT(E34,1/E$54))</f>
        <v>1.2891158415929045E-3</v>
      </c>
      <c r="F75" s="48">
        <f t="shared" si="21"/>
        <v>1.3960186708187803E-3</v>
      </c>
      <c r="G75" s="48" t="str">
        <f t="shared" si="21"/>
        <v>&lt;L.C.</v>
      </c>
      <c r="H75" s="48" t="str">
        <f t="shared" si="21"/>
        <v>&lt;L.C.</v>
      </c>
      <c r="I75" s="48" t="str">
        <f t="shared" si="21"/>
        <v>&lt;L.C.</v>
      </c>
      <c r="J75" s="48" t="str">
        <f t="shared" si="21"/>
        <v>&lt;L.C.</v>
      </c>
      <c r="K75" s="48" t="str">
        <f t="shared" si="21"/>
        <v>&lt;L.C.</v>
      </c>
      <c r="L75" s="48" t="str">
        <f t="shared" si="21"/>
        <v>&lt;L.C.</v>
      </c>
      <c r="M75" s="48" t="str">
        <f t="shared" si="21"/>
        <v>&lt;L.C.</v>
      </c>
      <c r="N75" s="48">
        <f t="shared" si="21"/>
        <v>9.3289612325078621E-4</v>
      </c>
      <c r="O75" s="48">
        <f t="shared" si="21"/>
        <v>1.2630367385960647E-3</v>
      </c>
      <c r="P75" s="179">
        <f t="shared" si="21"/>
        <v>1.2162865020759711E-3</v>
      </c>
      <c r="Q75" s="382"/>
      <c r="S75" s="233"/>
    </row>
    <row r="76" spans="1:23" ht="13.5" x14ac:dyDescent="0.2">
      <c r="A76" s="20"/>
      <c r="B76" s="171" t="s">
        <v>150</v>
      </c>
      <c r="C76" s="38" t="s">
        <v>82</v>
      </c>
      <c r="D76" s="39" t="s">
        <v>135</v>
      </c>
      <c r="E76" s="48">
        <f t="shared" ref="E76:P76" si="22">IF(ISNUMBER(FIND("&lt;",E35)),"&lt;L.C.",PRODUCT(E35,1/E$54))</f>
        <v>2.728920964909239E-3</v>
      </c>
      <c r="F76" s="48">
        <f t="shared" si="22"/>
        <v>2.7063350119940995E-3</v>
      </c>
      <c r="G76" s="48">
        <f t="shared" si="22"/>
        <v>2.1055082638403925E-3</v>
      </c>
      <c r="H76" s="48">
        <f t="shared" si="22"/>
        <v>2.5007046224739173E-3</v>
      </c>
      <c r="I76" s="48">
        <f t="shared" si="22"/>
        <v>1.5519558510628576E-3</v>
      </c>
      <c r="J76" s="48">
        <f t="shared" si="22"/>
        <v>3.3017630500573681E-3</v>
      </c>
      <c r="K76" s="48" t="str">
        <f t="shared" si="22"/>
        <v>&lt;L.C.</v>
      </c>
      <c r="L76" s="48" t="str">
        <f t="shared" si="22"/>
        <v>&lt;L.C.</v>
      </c>
      <c r="M76" s="48" t="str">
        <f t="shared" si="22"/>
        <v>&lt;L.C.</v>
      </c>
      <c r="N76" s="48" t="str">
        <f t="shared" si="22"/>
        <v>&lt;L.C.</v>
      </c>
      <c r="O76" s="48" t="str">
        <f t="shared" si="22"/>
        <v>&lt;L.C.</v>
      </c>
      <c r="P76" s="179" t="str">
        <f t="shared" si="22"/>
        <v>&lt;L.C.</v>
      </c>
      <c r="S76" s="233"/>
      <c r="T76" s="233" t="s">
        <v>349</v>
      </c>
      <c r="U76" s="233"/>
    </row>
    <row r="77" spans="1:23" ht="13.5" x14ac:dyDescent="0.2">
      <c r="A77" s="20"/>
      <c r="B77" s="171" t="s">
        <v>103</v>
      </c>
      <c r="C77" s="38" t="s">
        <v>102</v>
      </c>
      <c r="D77" s="39" t="s">
        <v>135</v>
      </c>
      <c r="E77" s="48">
        <f t="shared" ref="E77:P77" si="23">IF(ISNUMBER(FIND("&lt;",E36)),"&lt;L.C.",PRODUCT(E36,1/E$54))</f>
        <v>8.1785059477839674E-4</v>
      </c>
      <c r="F77" s="48">
        <f t="shared" si="23"/>
        <v>2.9624094427360058E-4</v>
      </c>
      <c r="G77" s="48">
        <f t="shared" si="23"/>
        <v>1.4959115453570201E-3</v>
      </c>
      <c r="H77" s="48">
        <f t="shared" si="23"/>
        <v>1.4192085393150628E-3</v>
      </c>
      <c r="I77" s="48">
        <f t="shared" si="23"/>
        <v>2.540215147125297E-4</v>
      </c>
      <c r="J77" s="48">
        <f t="shared" si="23"/>
        <v>1.773699741397836E-3</v>
      </c>
      <c r="K77" s="48">
        <f t="shared" si="23"/>
        <v>2.2622679708379651E-4</v>
      </c>
      <c r="L77" s="48">
        <f t="shared" si="23"/>
        <v>2.1336230936015344E-4</v>
      </c>
      <c r="M77" s="48">
        <f t="shared" si="23"/>
        <v>3.7435511684730688E-4</v>
      </c>
      <c r="N77" s="48">
        <f t="shared" si="23"/>
        <v>1.370933727080613E-4</v>
      </c>
      <c r="O77" s="48">
        <f t="shared" si="23"/>
        <v>2.4239160939233299E-4</v>
      </c>
      <c r="P77" s="179" t="str">
        <f t="shared" si="23"/>
        <v>&lt;L.C.</v>
      </c>
      <c r="S77" s="233"/>
      <c r="T77" s="233" t="s">
        <v>350</v>
      </c>
      <c r="U77" s="233"/>
    </row>
    <row r="78" spans="1:23" ht="13.5" x14ac:dyDescent="0.2">
      <c r="A78" s="20"/>
      <c r="B78" s="171" t="s">
        <v>81</v>
      </c>
      <c r="C78" s="38" t="s">
        <v>80</v>
      </c>
      <c r="D78" s="39" t="s">
        <v>135</v>
      </c>
      <c r="E78" s="48">
        <f t="shared" ref="E78:P78" si="24">IF(ISNUMBER(FIND("&lt;",E37)),"&lt;L.C.",PRODUCT(E37,1/E$54))</f>
        <v>3.9674630064716769E-2</v>
      </c>
      <c r="F78" s="48">
        <f t="shared" si="24"/>
        <v>4.4100560229785576E-2</v>
      </c>
      <c r="G78" s="48">
        <f t="shared" si="24"/>
        <v>0.15306289464096745</v>
      </c>
      <c r="H78" s="48">
        <f t="shared" si="24"/>
        <v>0.11314897700218582</v>
      </c>
      <c r="I78" s="48">
        <f t="shared" si="24"/>
        <v>2.6271737808367952E-2</v>
      </c>
      <c r="J78" s="48">
        <f t="shared" si="24"/>
        <v>4.7745581613507816E-2</v>
      </c>
      <c r="K78" s="48">
        <f t="shared" si="24"/>
        <v>1.7541814710354275E-2</v>
      </c>
      <c r="L78" s="48">
        <f t="shared" si="24"/>
        <v>2.0822104889364375E-2</v>
      </c>
      <c r="M78" s="48">
        <f t="shared" si="24"/>
        <v>2.6040306479598381E-2</v>
      </c>
      <c r="N78" s="48">
        <f t="shared" si="24"/>
        <v>1.9215800545365033E-2</v>
      </c>
      <c r="O78" s="48">
        <f t="shared" si="24"/>
        <v>2.603465434213947E-2</v>
      </c>
      <c r="P78" s="179">
        <f t="shared" si="24"/>
        <v>9.4748821499567593E-3</v>
      </c>
      <c r="S78" s="233"/>
      <c r="T78" s="233" t="s">
        <v>351</v>
      </c>
      <c r="U78" s="233"/>
      <c r="W78" s="380"/>
    </row>
    <row r="79" spans="1:23" ht="13.5" x14ac:dyDescent="0.2">
      <c r="A79" s="20"/>
      <c r="B79" s="171" t="s">
        <v>114</v>
      </c>
      <c r="C79" s="38" t="s">
        <v>127</v>
      </c>
      <c r="D79" s="39" t="s">
        <v>135</v>
      </c>
      <c r="E79" s="48">
        <f t="shared" ref="E79:P79" si="25">IF(ISNUMBER(FIND("&lt;",E38)),"&lt;L.C.",PRODUCT(E38,1/E$54))</f>
        <v>4.6032479211403958E-2</v>
      </c>
      <c r="F79" s="48">
        <f t="shared" si="25"/>
        <v>5.2247444336856713E-2</v>
      </c>
      <c r="G79" s="48">
        <f t="shared" si="25"/>
        <v>0.70282315131005935</v>
      </c>
      <c r="H79" s="48">
        <f t="shared" si="25"/>
        <v>0.64053135944068751</v>
      </c>
      <c r="I79" s="48">
        <f t="shared" si="25"/>
        <v>0.40635258012008374</v>
      </c>
      <c r="J79" s="48">
        <f t="shared" si="25"/>
        <v>0.21830937959616759</v>
      </c>
      <c r="K79" s="48">
        <f t="shared" si="25"/>
        <v>0.22848495930514109</v>
      </c>
      <c r="L79" s="48">
        <f t="shared" si="25"/>
        <v>0.31474796575972519</v>
      </c>
      <c r="M79" s="48">
        <f t="shared" si="25"/>
        <v>0.31624779788611779</v>
      </c>
      <c r="N79" s="48">
        <f t="shared" si="25"/>
        <v>0.38751864433152816</v>
      </c>
      <c r="O79" s="48">
        <f t="shared" si="25"/>
        <v>0.41647191805340827</v>
      </c>
      <c r="P79" s="179">
        <f t="shared" si="25"/>
        <v>0.10813724192885434</v>
      </c>
      <c r="T79" s="233" t="s">
        <v>352</v>
      </c>
      <c r="U79" s="233"/>
    </row>
    <row r="80" spans="1:23" ht="13.5" x14ac:dyDescent="0.2">
      <c r="A80" s="20"/>
      <c r="B80" s="171" t="s">
        <v>77</v>
      </c>
      <c r="C80" s="38" t="s">
        <v>76</v>
      </c>
      <c r="D80" s="39" t="s">
        <v>135</v>
      </c>
      <c r="E80" s="48" t="str">
        <f t="shared" ref="E80:P80" si="26">IF(ISNUMBER(FIND("&lt;",E39)),"&lt;L.C.",PRODUCT(E39,1/E$54))</f>
        <v>&lt;L.C.</v>
      </c>
      <c r="F80" s="48" t="str">
        <f t="shared" si="26"/>
        <v>&lt;L.C.</v>
      </c>
      <c r="G80" s="48" t="str">
        <f t="shared" si="26"/>
        <v>&lt;L.C.</v>
      </c>
      <c r="H80" s="48" t="str">
        <f t="shared" si="26"/>
        <v>&lt;L.C.</v>
      </c>
      <c r="I80" s="48" t="str">
        <f t="shared" si="26"/>
        <v>&lt;L.C.</v>
      </c>
      <c r="J80" s="48" t="str">
        <f t="shared" si="26"/>
        <v>&lt;L.C.</v>
      </c>
      <c r="K80" s="48" t="str">
        <f t="shared" si="26"/>
        <v>&lt;L.C.</v>
      </c>
      <c r="L80" s="48" t="str">
        <f t="shared" si="26"/>
        <v>&lt;L.C.</v>
      </c>
      <c r="M80" s="48" t="str">
        <f t="shared" si="26"/>
        <v>&lt;L.C.</v>
      </c>
      <c r="N80" s="48" t="str">
        <f t="shared" si="26"/>
        <v>&lt;L.C.</v>
      </c>
      <c r="O80" s="48" t="str">
        <f t="shared" si="26"/>
        <v>&lt;L.C.</v>
      </c>
      <c r="P80" s="179" t="str">
        <f t="shared" si="26"/>
        <v>&lt;L.C.</v>
      </c>
      <c r="T80" s="233" t="s">
        <v>353</v>
      </c>
      <c r="U80" s="233"/>
    </row>
    <row r="81" spans="1:23" ht="13.5" x14ac:dyDescent="0.2">
      <c r="A81" s="20"/>
      <c r="B81" s="171" t="s">
        <v>115</v>
      </c>
      <c r="C81" s="38" t="s">
        <v>128</v>
      </c>
      <c r="D81" s="39" t="s">
        <v>135</v>
      </c>
      <c r="E81" s="48">
        <f t="shared" ref="E81:P81" si="27">IF(ISNUMBER(FIND("&lt;",E40)),"&lt;L.C.",PRODUCT(E40,1/E$54))</f>
        <v>9.7225550262651408E-2</v>
      </c>
      <c r="F81" s="48">
        <f t="shared" si="27"/>
        <v>7.403442211368827E-2</v>
      </c>
      <c r="G81" s="48">
        <f t="shared" si="27"/>
        <v>0.36504326106835133</v>
      </c>
      <c r="H81" s="48">
        <f t="shared" si="27"/>
        <v>0.42780312044198843</v>
      </c>
      <c r="I81" s="48">
        <f t="shared" si="27"/>
        <v>0.20389241998472482</v>
      </c>
      <c r="J81" s="48">
        <f t="shared" si="27"/>
        <v>0.16498580398922744</v>
      </c>
      <c r="K81" s="48">
        <f t="shared" si="27"/>
        <v>0.17747102185021968</v>
      </c>
      <c r="L81" s="48">
        <f t="shared" si="27"/>
        <v>0.16020167613644296</v>
      </c>
      <c r="M81" s="48">
        <f t="shared" si="27"/>
        <v>0.23859996458399782</v>
      </c>
      <c r="N81" s="48">
        <f t="shared" si="27"/>
        <v>0.20600164670676277</v>
      </c>
      <c r="O81" s="48">
        <f t="shared" si="27"/>
        <v>0.2740707171332637</v>
      </c>
      <c r="P81" s="179">
        <f t="shared" si="27"/>
        <v>0.12152566235814106</v>
      </c>
      <c r="T81" s="233" t="s">
        <v>354</v>
      </c>
      <c r="V81" s="14"/>
    </row>
    <row r="82" spans="1:23" ht="13.5" x14ac:dyDescent="0.2">
      <c r="A82" s="20"/>
      <c r="B82" s="171" t="s">
        <v>116</v>
      </c>
      <c r="C82" s="38" t="s">
        <v>129</v>
      </c>
      <c r="D82" s="39" t="s">
        <v>135</v>
      </c>
      <c r="E82" s="48">
        <f t="shared" ref="E82:P82" si="28">IF(ISNUMBER(FIND("&lt;",E41)),"&lt;L.C.",PRODUCT(E41,1/E$54))</f>
        <v>0.3404958495928736</v>
      </c>
      <c r="F82" s="48" t="str">
        <f t="shared" si="28"/>
        <v>&lt;L.C.</v>
      </c>
      <c r="G82" s="48" t="str">
        <f t="shared" si="28"/>
        <v>&lt;L.C.</v>
      </c>
      <c r="H82" s="48" t="str">
        <f t="shared" si="28"/>
        <v>&lt;L.C.</v>
      </c>
      <c r="I82" s="48" t="str">
        <f t="shared" si="28"/>
        <v>&lt;L.C.</v>
      </c>
      <c r="J82" s="48" t="str">
        <f t="shared" si="28"/>
        <v>&lt;L.C.</v>
      </c>
      <c r="K82" s="48" t="str">
        <f t="shared" si="28"/>
        <v>&lt;L.C.</v>
      </c>
      <c r="L82" s="48" t="str">
        <f t="shared" si="28"/>
        <v>&lt;L.C.</v>
      </c>
      <c r="M82" s="48" t="str">
        <f t="shared" si="28"/>
        <v>&lt;L.C.</v>
      </c>
      <c r="N82" s="48" t="str">
        <f t="shared" si="28"/>
        <v>&lt;L.C.</v>
      </c>
      <c r="O82" s="48" t="str">
        <f t="shared" si="28"/>
        <v>&lt;L.C.</v>
      </c>
      <c r="P82" s="179" t="str">
        <f t="shared" si="28"/>
        <v>&lt;L.C.</v>
      </c>
      <c r="T82" s="233" t="s">
        <v>355</v>
      </c>
    </row>
    <row r="83" spans="1:23" ht="13.5" x14ac:dyDescent="0.2">
      <c r="A83" s="20"/>
      <c r="B83" s="171" t="s">
        <v>75</v>
      </c>
      <c r="C83" s="38" t="s">
        <v>74</v>
      </c>
      <c r="D83" s="39" t="s">
        <v>135</v>
      </c>
      <c r="E83" s="48" t="str">
        <f t="shared" ref="E83:P83" si="29">IF(ISNUMBER(FIND("&lt;",E42)),"&lt;L.C.",PRODUCT(E42,1/E$54))</f>
        <v>&lt;L.C.</v>
      </c>
      <c r="F83" s="48" t="str">
        <f t="shared" si="29"/>
        <v>&lt;L.C.</v>
      </c>
      <c r="G83" s="48">
        <f t="shared" si="29"/>
        <v>1.9707230597536171E-4</v>
      </c>
      <c r="H83" s="48">
        <f t="shared" si="29"/>
        <v>1.5202161923648049E-4</v>
      </c>
      <c r="I83" s="48" t="str">
        <f t="shared" si="29"/>
        <v>&lt;L.C.</v>
      </c>
      <c r="J83" s="48">
        <f t="shared" si="29"/>
        <v>1.0337199877736956E-4</v>
      </c>
      <c r="K83" s="48" t="str">
        <f t="shared" si="29"/>
        <v>&lt;L.C.</v>
      </c>
      <c r="L83" s="48" t="str">
        <f t="shared" si="29"/>
        <v>&lt;L.C.</v>
      </c>
      <c r="M83" s="48">
        <f t="shared" si="29"/>
        <v>4.0109476805068598E-5</v>
      </c>
      <c r="N83" s="48" t="str">
        <f t="shared" si="29"/>
        <v>&lt;L.C.</v>
      </c>
      <c r="O83" s="48">
        <f t="shared" si="29"/>
        <v>1.8780448237294423E-4</v>
      </c>
      <c r="P83" s="179" t="str">
        <f t="shared" si="29"/>
        <v>&lt;L.C.</v>
      </c>
      <c r="T83" s="233" t="s">
        <v>356</v>
      </c>
    </row>
    <row r="84" spans="1:23" ht="13.5" x14ac:dyDescent="0.2">
      <c r="A84" s="20"/>
      <c r="B84" s="171" t="s">
        <v>117</v>
      </c>
      <c r="C84" s="38" t="s">
        <v>130</v>
      </c>
      <c r="D84" s="39" t="s">
        <v>135</v>
      </c>
      <c r="E84" s="48">
        <f t="shared" ref="E84:P84" si="30">IF(ISNUMBER(FIND("&lt;",E43)),"&lt;L.C.",PRODUCT(E43,1/E$54))</f>
        <v>1.2591844089218122E-3</v>
      </c>
      <c r="F84" s="48">
        <f t="shared" si="30"/>
        <v>7.9506980512608042E-4</v>
      </c>
      <c r="G84" s="48">
        <f t="shared" si="30"/>
        <v>7.5152962278687155E-3</v>
      </c>
      <c r="H84" s="48">
        <f t="shared" si="30"/>
        <v>8.6111574923214453E-3</v>
      </c>
      <c r="I84" s="48">
        <f t="shared" si="30"/>
        <v>5.6676568324905939E-3</v>
      </c>
      <c r="J84" s="48">
        <f t="shared" si="30"/>
        <v>3.8175995588078061E-3</v>
      </c>
      <c r="K84" s="48">
        <f t="shared" si="30"/>
        <v>4.8550487758909147E-3</v>
      </c>
      <c r="L84" s="48">
        <f t="shared" si="30"/>
        <v>4.3392238337342055E-3</v>
      </c>
      <c r="M84" s="48">
        <f t="shared" si="30"/>
        <v>5.8621543022792568E-3</v>
      </c>
      <c r="N84" s="48">
        <f t="shared" si="30"/>
        <v>4.9382541186475731E-3</v>
      </c>
      <c r="O84" s="48">
        <f t="shared" si="30"/>
        <v>5.7166858920116E-3</v>
      </c>
      <c r="P84" s="179">
        <f t="shared" si="30"/>
        <v>1.2873481182006468E-3</v>
      </c>
      <c r="T84" s="233" t="s">
        <v>357</v>
      </c>
    </row>
    <row r="85" spans="1:23" ht="13.5" x14ac:dyDescent="0.2">
      <c r="A85" s="20"/>
      <c r="B85" s="171" t="s">
        <v>194</v>
      </c>
      <c r="C85" s="38" t="s">
        <v>195</v>
      </c>
      <c r="D85" s="39" t="s">
        <v>135</v>
      </c>
      <c r="E85" s="223" t="str">
        <f t="shared" ref="E85:P85" si="31">IF(ISNUMBER(FIND("&lt;",E44)),"&lt;L.C.",PRODUCT(E44,1/E$54))</f>
        <v>&lt;L.C.</v>
      </c>
      <c r="F85" s="223" t="str">
        <f t="shared" si="31"/>
        <v>&lt;L.C.</v>
      </c>
      <c r="G85" s="223" t="str">
        <f t="shared" si="31"/>
        <v>&lt;L.C.</v>
      </c>
      <c r="H85" s="223" t="str">
        <f t="shared" si="31"/>
        <v>&lt;L.C.</v>
      </c>
      <c r="I85" s="223" t="str">
        <f t="shared" si="31"/>
        <v>&lt;L.C.</v>
      </c>
      <c r="J85" s="223" t="str">
        <f t="shared" si="31"/>
        <v>&lt;L.C.</v>
      </c>
      <c r="K85" s="223" t="str">
        <f t="shared" si="31"/>
        <v>&lt;L.C.</v>
      </c>
      <c r="L85" s="223" t="str">
        <f t="shared" si="31"/>
        <v>&lt;L.C.</v>
      </c>
      <c r="M85" s="223" t="str">
        <f t="shared" si="31"/>
        <v>&lt;L.C.</v>
      </c>
      <c r="N85" s="223" t="str">
        <f t="shared" si="31"/>
        <v>&lt;L.C.</v>
      </c>
      <c r="O85" s="223">
        <f t="shared" si="31"/>
        <v>3.1163161360785254E-5</v>
      </c>
      <c r="P85" s="384" t="str">
        <f t="shared" si="31"/>
        <v>&lt;L.C.</v>
      </c>
      <c r="T85" s="233" t="s">
        <v>358</v>
      </c>
    </row>
    <row r="86" spans="1:23" ht="13.5" x14ac:dyDescent="0.2">
      <c r="A86" s="20"/>
      <c r="B86" s="171" t="s">
        <v>73</v>
      </c>
      <c r="C86" s="38" t="s">
        <v>72</v>
      </c>
      <c r="D86" s="39" t="s">
        <v>135</v>
      </c>
      <c r="E86" s="48" t="str">
        <f t="shared" ref="E86:P86" si="32">IF(ISNUMBER(FIND("&lt;",E45)),"&lt;L.C.",PRODUCT(E45,1/E$54))</f>
        <v>&lt;L.C.</v>
      </c>
      <c r="F86" s="48" t="str">
        <f t="shared" si="32"/>
        <v>&lt;L.C.</v>
      </c>
      <c r="G86" s="48">
        <f t="shared" si="32"/>
        <v>8.3219652523274488E-4</v>
      </c>
      <c r="H86" s="48">
        <f t="shared" si="32"/>
        <v>9.886506646989905E-4</v>
      </c>
      <c r="I86" s="48">
        <f t="shared" si="32"/>
        <v>4.9003747703303148E-4</v>
      </c>
      <c r="J86" s="48">
        <f t="shared" si="32"/>
        <v>5.0560165738634214E-4</v>
      </c>
      <c r="K86" s="48">
        <f t="shared" si="32"/>
        <v>3.2332777260161478E-4</v>
      </c>
      <c r="L86" s="48">
        <f t="shared" si="32"/>
        <v>3.5783172846907664E-4</v>
      </c>
      <c r="M86" s="48">
        <f t="shared" si="32"/>
        <v>3.774404612169276E-4</v>
      </c>
      <c r="N86" s="48">
        <f t="shared" si="32"/>
        <v>4.504348945042556E-4</v>
      </c>
      <c r="O86" s="48">
        <f t="shared" si="32"/>
        <v>6.1397619237308699E-4</v>
      </c>
      <c r="P86" s="179" t="str">
        <f t="shared" si="32"/>
        <v>&lt;L.C.</v>
      </c>
      <c r="T86" s="233" t="s">
        <v>359</v>
      </c>
    </row>
    <row r="87" spans="1:23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>
        <f t="shared" ref="E87:P87" si="33">IF(ISNUMBER(FIND("&lt;",E46)),"&lt;L.C.",PRODUCT(E46,1/E$54))</f>
        <v>0.10950775884147891</v>
      </c>
      <c r="F87" s="180">
        <f t="shared" si="33"/>
        <v>9.5057306831048002E-2</v>
      </c>
      <c r="G87" s="180">
        <f t="shared" si="33"/>
        <v>0.32134017974324519</v>
      </c>
      <c r="H87" s="180">
        <f t="shared" si="33"/>
        <v>0.18201783135428268</v>
      </c>
      <c r="I87" s="180">
        <f t="shared" si="33"/>
        <v>4.9402734375626492E-2</v>
      </c>
      <c r="J87" s="180">
        <f t="shared" si="33"/>
        <v>9.3618185427386064E-2</v>
      </c>
      <c r="K87" s="180">
        <f t="shared" si="33"/>
        <v>3.5925308066846087E-2</v>
      </c>
      <c r="L87" s="180">
        <f t="shared" si="33"/>
        <v>3.7376963591525682E-2</v>
      </c>
      <c r="M87" s="180">
        <f t="shared" si="33"/>
        <v>4.5467691526976481E-2</v>
      </c>
      <c r="N87" s="180">
        <f t="shared" si="33"/>
        <v>3.1881699184406712E-2</v>
      </c>
      <c r="O87" s="180">
        <f t="shared" si="33"/>
        <v>4.6311347081855705E-2</v>
      </c>
      <c r="P87" s="181">
        <f t="shared" si="33"/>
        <v>1.5530567697972604E-2</v>
      </c>
      <c r="T87" s="233" t="s">
        <v>360</v>
      </c>
    </row>
    <row r="88" spans="1:23" ht="12.75" thickBot="1" x14ac:dyDescent="0.25">
      <c r="A88" s="20"/>
      <c r="B88" s="376"/>
      <c r="C88" s="377"/>
      <c r="D88" s="21"/>
      <c r="E88" s="21"/>
      <c r="F88" s="21"/>
      <c r="G88" s="381"/>
      <c r="H88" s="381"/>
      <c r="I88" s="381"/>
      <c r="J88" s="381"/>
      <c r="K88" s="381"/>
      <c r="L88" s="381"/>
      <c r="M88" s="381"/>
      <c r="N88" s="381"/>
      <c r="O88" s="381"/>
      <c r="P88" s="381"/>
    </row>
    <row r="89" spans="1:23" s="20" customFormat="1" ht="13.15" customHeight="1" x14ac:dyDescent="0.2">
      <c r="B89" s="696" t="s">
        <v>13</v>
      </c>
      <c r="C89" s="697"/>
      <c r="D89" s="697"/>
      <c r="E89" s="697"/>
      <c r="F89" s="697"/>
      <c r="G89" s="697"/>
      <c r="H89" s="697"/>
      <c r="I89" s="697"/>
      <c r="J89" s="697"/>
      <c r="K89" s="697"/>
      <c r="L89" s="697"/>
      <c r="M89" s="697"/>
      <c r="N89" s="697"/>
      <c r="O89" s="697"/>
      <c r="P89" s="698"/>
      <c r="R89" s="12"/>
      <c r="S89" s="12"/>
      <c r="T89" s="12"/>
      <c r="U89" s="12"/>
      <c r="V89" s="12"/>
      <c r="W89" s="12"/>
    </row>
    <row r="90" spans="1:23" s="20" customFormat="1" ht="33.6" customHeight="1" thickBot="1" x14ac:dyDescent="0.25">
      <c r="B90" s="699" t="s">
        <v>372</v>
      </c>
      <c r="C90" s="700"/>
      <c r="D90" s="700"/>
      <c r="E90" s="700"/>
      <c r="F90" s="700"/>
      <c r="G90" s="700"/>
      <c r="H90" s="700"/>
      <c r="I90" s="700"/>
      <c r="J90" s="700"/>
      <c r="K90" s="700"/>
      <c r="L90" s="700"/>
      <c r="M90" s="700"/>
      <c r="N90" s="700"/>
      <c r="O90" s="700"/>
      <c r="P90" s="701"/>
      <c r="R90" s="12"/>
      <c r="S90" s="12"/>
      <c r="T90" s="12"/>
      <c r="U90" s="12"/>
      <c r="V90" s="12"/>
      <c r="W90" s="12"/>
    </row>
    <row r="91" spans="1:23" s="20" customFormat="1" x14ac:dyDescent="0.2">
      <c r="B91" s="50"/>
      <c r="D91" s="21"/>
      <c r="E91" s="21"/>
      <c r="F91" s="21"/>
      <c r="I91" s="51"/>
      <c r="J91" s="51"/>
      <c r="K91" s="51"/>
      <c r="L91" s="51"/>
      <c r="M91" s="51"/>
      <c r="N91" s="51"/>
      <c r="O91" s="51"/>
      <c r="P91" s="51"/>
      <c r="R91" s="12"/>
      <c r="S91" s="12"/>
      <c r="T91" s="12"/>
      <c r="U91" s="12"/>
      <c r="V91" s="12"/>
      <c r="W91" s="12"/>
    </row>
    <row r="92" spans="1:23" s="20" customFormat="1" x14ac:dyDescent="0.2">
      <c r="B92" s="50"/>
      <c r="D92" s="21"/>
      <c r="E92" s="21"/>
      <c r="F92" s="21"/>
      <c r="I92" s="51"/>
      <c r="J92" s="51"/>
      <c r="K92" s="51"/>
      <c r="L92" s="51"/>
      <c r="M92" s="51"/>
      <c r="N92" s="51"/>
      <c r="O92" s="51"/>
      <c r="P92" s="51"/>
      <c r="R92" s="12"/>
      <c r="S92" s="12"/>
      <c r="T92" s="12"/>
      <c r="U92" s="12"/>
      <c r="V92" s="12"/>
      <c r="W92" s="12"/>
    </row>
    <row r="93" spans="1:23" s="20" customFormat="1" x14ac:dyDescent="0.2">
      <c r="B93" s="21"/>
      <c r="C93" s="21"/>
      <c r="D93" s="21"/>
      <c r="E93" s="21"/>
      <c r="F93" s="21"/>
      <c r="J93" s="22"/>
      <c r="R93" s="12"/>
      <c r="S93" s="12"/>
      <c r="T93" s="12"/>
      <c r="U93" s="12"/>
      <c r="V93" s="12"/>
      <c r="W93" s="12"/>
    </row>
  </sheetData>
  <mergeCells count="18">
    <mergeCell ref="B11:P11"/>
    <mergeCell ref="E2:P5"/>
    <mergeCell ref="E7:P7"/>
    <mergeCell ref="E9:G9"/>
    <mergeCell ref="K9:P9"/>
    <mergeCell ref="B7:D7"/>
    <mergeCell ref="B9:D9"/>
    <mergeCell ref="I9:J9"/>
    <mergeCell ref="B54:D54"/>
    <mergeCell ref="B89:P89"/>
    <mergeCell ref="B90:P90"/>
    <mergeCell ref="B12:C13"/>
    <mergeCell ref="D12:D13"/>
    <mergeCell ref="B51:P51"/>
    <mergeCell ref="B52:C53"/>
    <mergeCell ref="D52:D53"/>
    <mergeCell ref="E12:P12"/>
    <mergeCell ref="E52:P52"/>
  </mergeCells>
  <printOptions horizontalCentered="1"/>
  <pageMargins left="0" right="0" top="0.19685039370078741" bottom="0.19685039370078741" header="0.31496062992125984" footer="0.31496062992125984"/>
  <pageSetup paperSize="9" scale="64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B97B-16D0-4217-9C5E-198FD08323B3}">
  <dimension ref="A1:C33"/>
  <sheetViews>
    <sheetView workbookViewId="0">
      <selection activeCell="C1" sqref="C1:C33"/>
    </sheetView>
  </sheetViews>
  <sheetFormatPr baseColWidth="10" defaultRowHeight="12.75" x14ac:dyDescent="0.2"/>
  <cols>
    <col min="2" max="2" width="14.7109375" bestFit="1" customWidth="1"/>
  </cols>
  <sheetData>
    <row r="1" spans="1:3" x14ac:dyDescent="0.2">
      <c r="A1" s="171" t="s">
        <v>101</v>
      </c>
      <c r="B1" s="398" t="s">
        <v>317</v>
      </c>
      <c r="C1" s="400">
        <v>64.599999999999994</v>
      </c>
    </row>
    <row r="2" spans="1:3" x14ac:dyDescent="0.2">
      <c r="A2" s="171" t="s">
        <v>79</v>
      </c>
      <c r="B2" s="398" t="s">
        <v>339</v>
      </c>
      <c r="C2" s="400">
        <v>0.81299999999999994</v>
      </c>
    </row>
    <row r="3" spans="1:3" x14ac:dyDescent="0.2">
      <c r="A3" s="171" t="s">
        <v>147</v>
      </c>
      <c r="B3" s="398" t="s">
        <v>318</v>
      </c>
      <c r="C3" s="400">
        <v>2.5529999999999999</v>
      </c>
    </row>
    <row r="4" spans="1:3" x14ac:dyDescent="0.2">
      <c r="A4" s="171" t="s">
        <v>98</v>
      </c>
      <c r="B4" s="398" t="s">
        <v>320</v>
      </c>
      <c r="C4" s="400">
        <v>5.1349999999999998</v>
      </c>
    </row>
    <row r="5" spans="1:3" x14ac:dyDescent="0.2">
      <c r="A5" s="171" t="s">
        <v>96</v>
      </c>
      <c r="B5" s="398" t="s">
        <v>321</v>
      </c>
      <c r="C5" s="399" t="s">
        <v>213</v>
      </c>
    </row>
    <row r="6" spans="1:3" x14ac:dyDescent="0.2">
      <c r="A6" s="171" t="s">
        <v>106</v>
      </c>
      <c r="B6" s="398" t="s">
        <v>322</v>
      </c>
      <c r="C6" s="400">
        <v>0.58140000000000003</v>
      </c>
    </row>
    <row r="7" spans="1:3" x14ac:dyDescent="0.2">
      <c r="A7" s="171" t="s">
        <v>107</v>
      </c>
      <c r="B7" s="398" t="s">
        <v>319</v>
      </c>
      <c r="C7" s="400">
        <v>1.96</v>
      </c>
    </row>
    <row r="8" spans="1:3" x14ac:dyDescent="0.2">
      <c r="A8" s="171" t="s">
        <v>94</v>
      </c>
      <c r="B8" s="398" t="s">
        <v>324</v>
      </c>
      <c r="C8" s="400">
        <v>0.38200000000000001</v>
      </c>
    </row>
    <row r="9" spans="1:3" x14ac:dyDescent="0.2">
      <c r="A9" s="171" t="s">
        <v>108</v>
      </c>
      <c r="B9" s="398" t="s">
        <v>323</v>
      </c>
      <c r="C9" s="400">
        <v>1150</v>
      </c>
    </row>
    <row r="10" spans="1:3" x14ac:dyDescent="0.2">
      <c r="A10" s="171" t="s">
        <v>92</v>
      </c>
      <c r="B10" s="398" t="s">
        <v>325</v>
      </c>
      <c r="C10" s="400">
        <v>1.4450000000000001</v>
      </c>
    </row>
    <row r="11" spans="1:3" x14ac:dyDescent="0.2">
      <c r="A11" s="171" t="s">
        <v>88</v>
      </c>
      <c r="B11" s="398" t="s">
        <v>327</v>
      </c>
      <c r="C11" s="400">
        <v>32.340000000000003</v>
      </c>
    </row>
    <row r="12" spans="1:3" x14ac:dyDescent="0.2">
      <c r="A12" s="171" t="s">
        <v>90</v>
      </c>
      <c r="B12" s="398" t="s">
        <v>326</v>
      </c>
      <c r="C12" s="399" t="s">
        <v>214</v>
      </c>
    </row>
    <row r="13" spans="1:3" x14ac:dyDescent="0.2">
      <c r="A13" s="171" t="s">
        <v>109</v>
      </c>
      <c r="B13" s="398" t="s">
        <v>342</v>
      </c>
      <c r="C13" s="399" t="s">
        <v>279</v>
      </c>
    </row>
    <row r="14" spans="1:3" x14ac:dyDescent="0.2">
      <c r="A14" s="171" t="s">
        <v>110</v>
      </c>
      <c r="B14" s="398" t="s">
        <v>343</v>
      </c>
      <c r="C14" s="400">
        <v>2.633</v>
      </c>
    </row>
    <row r="15" spans="1:3" x14ac:dyDescent="0.2">
      <c r="A15" s="171" t="s">
        <v>148</v>
      </c>
      <c r="B15" s="398" t="s">
        <v>337</v>
      </c>
      <c r="C15" s="400">
        <v>215.6</v>
      </c>
    </row>
    <row r="16" spans="1:3" x14ac:dyDescent="0.2">
      <c r="A16" s="171" t="s">
        <v>111</v>
      </c>
      <c r="B16" s="398" t="s">
        <v>328</v>
      </c>
      <c r="C16" s="400">
        <v>666.9</v>
      </c>
    </row>
    <row r="17" spans="1:3" x14ac:dyDescent="0.2">
      <c r="A17" s="171" t="s">
        <v>112</v>
      </c>
      <c r="B17" s="398" t="s">
        <v>331</v>
      </c>
      <c r="C17" s="399" t="s">
        <v>280</v>
      </c>
    </row>
    <row r="18" spans="1:3" x14ac:dyDescent="0.2">
      <c r="A18" s="171" t="s">
        <v>113</v>
      </c>
      <c r="B18" s="398" t="s">
        <v>332</v>
      </c>
      <c r="C18" s="400">
        <v>150.6</v>
      </c>
    </row>
    <row r="19" spans="1:3" x14ac:dyDescent="0.2">
      <c r="A19" s="171" t="s">
        <v>86</v>
      </c>
      <c r="B19" s="398" t="s">
        <v>333</v>
      </c>
      <c r="C19" s="400">
        <v>123.5</v>
      </c>
    </row>
    <row r="20" spans="1:3" x14ac:dyDescent="0.2">
      <c r="A20" s="171" t="s">
        <v>69</v>
      </c>
      <c r="B20" s="398" t="s">
        <v>329</v>
      </c>
      <c r="C20" s="399" t="s">
        <v>252</v>
      </c>
    </row>
    <row r="21" spans="1:3" x14ac:dyDescent="0.2">
      <c r="A21" s="171" t="s">
        <v>84</v>
      </c>
      <c r="B21" s="398" t="s">
        <v>334</v>
      </c>
      <c r="C21" s="400">
        <v>1.3520000000000001</v>
      </c>
    </row>
    <row r="22" spans="1:3" x14ac:dyDescent="0.2">
      <c r="A22" s="171" t="s">
        <v>150</v>
      </c>
      <c r="B22" s="398" t="s">
        <v>336</v>
      </c>
      <c r="C22" s="400">
        <v>2.621</v>
      </c>
    </row>
    <row r="23" spans="1:3" x14ac:dyDescent="0.2">
      <c r="A23" s="171" t="s">
        <v>103</v>
      </c>
      <c r="B23" s="398" t="s">
        <v>316</v>
      </c>
      <c r="C23" s="400">
        <v>0.28689999999999999</v>
      </c>
    </row>
    <row r="24" spans="1:3" x14ac:dyDescent="0.2">
      <c r="A24" s="171" t="s">
        <v>81</v>
      </c>
      <c r="B24" s="398" t="s">
        <v>338</v>
      </c>
      <c r="C24" s="400">
        <v>42.71</v>
      </c>
    </row>
    <row r="25" spans="1:3" x14ac:dyDescent="0.2">
      <c r="A25" s="171" t="s">
        <v>114</v>
      </c>
      <c r="B25" s="398" t="s">
        <v>330</v>
      </c>
      <c r="C25" s="400">
        <v>50.6</v>
      </c>
    </row>
    <row r="26" spans="1:3" x14ac:dyDescent="0.2">
      <c r="A26" s="171" t="s">
        <v>77</v>
      </c>
      <c r="B26" s="398" t="s">
        <v>340</v>
      </c>
      <c r="C26" s="399" t="s">
        <v>278</v>
      </c>
    </row>
    <row r="27" spans="1:3" x14ac:dyDescent="0.2">
      <c r="A27" s="171" t="s">
        <v>115</v>
      </c>
      <c r="B27" s="398" t="s">
        <v>341</v>
      </c>
      <c r="C27" s="400">
        <v>71.7</v>
      </c>
    </row>
    <row r="28" spans="1:3" x14ac:dyDescent="0.2">
      <c r="A28" s="171" t="s">
        <v>116</v>
      </c>
      <c r="B28" s="398" t="s">
        <v>335</v>
      </c>
      <c r="C28" s="399" t="s">
        <v>277</v>
      </c>
    </row>
    <row r="29" spans="1:3" x14ac:dyDescent="0.2">
      <c r="A29" s="171" t="s">
        <v>75</v>
      </c>
      <c r="B29" s="398" t="s">
        <v>345</v>
      </c>
      <c r="C29" s="399" t="s">
        <v>253</v>
      </c>
    </row>
    <row r="30" spans="1:3" x14ac:dyDescent="0.2">
      <c r="A30" s="171" t="s">
        <v>117</v>
      </c>
      <c r="B30" s="398" t="s">
        <v>344</v>
      </c>
      <c r="C30" s="400">
        <v>0.77</v>
      </c>
    </row>
    <row r="31" spans="1:3" x14ac:dyDescent="0.2">
      <c r="A31" s="171" t="s">
        <v>194</v>
      </c>
      <c r="B31" s="398" t="s">
        <v>346</v>
      </c>
      <c r="C31" s="399" t="s">
        <v>254</v>
      </c>
    </row>
    <row r="32" spans="1:3" x14ac:dyDescent="0.2">
      <c r="A32" s="171" t="s">
        <v>73</v>
      </c>
      <c r="B32" s="398" t="s">
        <v>347</v>
      </c>
      <c r="C32" s="399" t="s">
        <v>284</v>
      </c>
    </row>
    <row r="33" spans="1:3" ht="13.5" thickBot="1" x14ac:dyDescent="0.25">
      <c r="A33" s="173" t="s">
        <v>71</v>
      </c>
      <c r="B33" s="398" t="s">
        <v>348</v>
      </c>
      <c r="C33" s="400">
        <v>92.06</v>
      </c>
    </row>
  </sheetData>
  <sortState xmlns:xlrd2="http://schemas.microsoft.com/office/spreadsheetml/2017/richdata2" ref="B1:C34">
    <sortCondition ref="B1:B34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5"/>
  <sheetViews>
    <sheetView view="pageBreakPreview" topLeftCell="C1" zoomScale="90" zoomScaleNormal="100" zoomScaleSheetLayoutView="90" workbookViewId="0">
      <selection activeCell="G25" sqref="G25"/>
    </sheetView>
  </sheetViews>
  <sheetFormatPr baseColWidth="10" defaultColWidth="11.5703125" defaultRowHeight="12.75" x14ac:dyDescent="0.2"/>
  <cols>
    <col min="3" max="3" width="2.42578125" customWidth="1"/>
    <col min="4" max="4" width="23.5703125" customWidth="1"/>
    <col min="5" max="5" width="21.85546875" customWidth="1"/>
    <col min="6" max="6" width="19.28515625" customWidth="1"/>
    <col min="7" max="7" width="14.85546875" customWidth="1"/>
    <col min="8" max="8" width="17.140625" customWidth="1"/>
    <col min="9" max="9" width="2.28515625" style="138" customWidth="1"/>
    <col min="10" max="10" width="5.140625" customWidth="1"/>
    <col min="11" max="15" width="9.7109375" customWidth="1"/>
  </cols>
  <sheetData>
    <row r="1" spans="4:9" ht="13.15" customHeight="1" x14ac:dyDescent="0.2">
      <c r="D1" s="135"/>
      <c r="E1" s="626" t="s">
        <v>216</v>
      </c>
      <c r="F1" s="626"/>
      <c r="G1" s="626"/>
      <c r="H1" s="627"/>
    </row>
    <row r="2" spans="4:9" ht="13.15" customHeight="1" x14ac:dyDescent="0.2">
      <c r="D2" s="136"/>
      <c r="E2" s="526"/>
      <c r="F2" s="526"/>
      <c r="G2" s="526"/>
      <c r="H2" s="527"/>
    </row>
    <row r="3" spans="4:9" ht="13.15" customHeight="1" x14ac:dyDescent="0.2">
      <c r="D3" s="136"/>
      <c r="E3" s="526"/>
      <c r="F3" s="526"/>
      <c r="G3" s="526"/>
      <c r="H3" s="527"/>
    </row>
    <row r="4" spans="4:9" ht="13.9" customHeight="1" thickBot="1" x14ac:dyDescent="0.25">
      <c r="D4" s="137"/>
      <c r="E4" s="628"/>
      <c r="F4" s="628"/>
      <c r="G4" s="628"/>
      <c r="H4" s="629"/>
    </row>
    <row r="5" spans="4:9" ht="13.9" customHeight="1" x14ac:dyDescent="0.2">
      <c r="D5" s="138"/>
      <c r="E5" s="138"/>
      <c r="F5" s="138"/>
      <c r="G5" s="138"/>
      <c r="H5" s="138"/>
    </row>
    <row r="6" spans="4:9" ht="36" customHeight="1" x14ac:dyDescent="0.2">
      <c r="D6" s="139" t="s">
        <v>188</v>
      </c>
      <c r="E6" s="704" t="s">
        <v>250</v>
      </c>
      <c r="F6" s="704"/>
      <c r="G6" s="704"/>
      <c r="H6" s="704"/>
    </row>
    <row r="7" spans="4:9" ht="9" customHeight="1" x14ac:dyDescent="0.2">
      <c r="D7" s="138"/>
      <c r="E7" s="138"/>
      <c r="F7" s="138"/>
      <c r="G7" s="138"/>
      <c r="H7" s="138"/>
    </row>
    <row r="8" spans="4:9" ht="15.6" customHeight="1" x14ac:dyDescent="0.2">
      <c r="D8" s="139" t="s">
        <v>146</v>
      </c>
      <c r="E8" s="150" t="s">
        <v>203</v>
      </c>
      <c r="F8" s="139" t="s">
        <v>189</v>
      </c>
      <c r="G8" s="150" t="s">
        <v>251</v>
      </c>
      <c r="H8" s="105"/>
      <c r="I8" s="160"/>
    </row>
    <row r="9" spans="4:9" ht="7.9" customHeight="1" x14ac:dyDescent="0.2">
      <c r="D9" s="138"/>
      <c r="E9" s="138"/>
      <c r="F9" s="138"/>
      <c r="G9" s="138"/>
      <c r="H9" s="138"/>
      <c r="I9" s="160"/>
    </row>
    <row r="10" spans="4:9" ht="15.6" customHeight="1" x14ac:dyDescent="0.2">
      <c r="D10" s="519" t="s">
        <v>217</v>
      </c>
      <c r="E10" s="519"/>
      <c r="F10" s="519"/>
      <c r="G10" s="519"/>
      <c r="H10" s="519"/>
      <c r="I10" s="160"/>
    </row>
    <row r="11" spans="4:9" ht="9" customHeight="1" x14ac:dyDescent="0.2">
      <c r="D11" s="138"/>
      <c r="E11" s="138"/>
      <c r="F11" s="138"/>
      <c r="G11" s="138"/>
      <c r="H11" s="138"/>
    </row>
    <row r="12" spans="4:9" ht="15.6" customHeight="1" x14ac:dyDescent="0.2">
      <c r="D12" s="139" t="s">
        <v>33</v>
      </c>
      <c r="E12" s="228" t="s">
        <v>191</v>
      </c>
      <c r="F12" s="106" t="s">
        <v>8</v>
      </c>
      <c r="G12" s="521" t="s">
        <v>192</v>
      </c>
      <c r="H12" s="521"/>
    </row>
    <row r="13" spans="4:9" ht="9" customHeight="1" x14ac:dyDescent="0.2">
      <c r="D13" s="138"/>
      <c r="E13" s="138"/>
      <c r="F13" s="140"/>
      <c r="G13" s="138"/>
      <c r="H13" s="138"/>
    </row>
    <row r="14" spans="4:9" ht="15.6" customHeight="1" x14ac:dyDescent="0.2">
      <c r="D14" s="106" t="s">
        <v>9</v>
      </c>
      <c r="E14" s="227" t="s">
        <v>193</v>
      </c>
      <c r="F14" s="106" t="s">
        <v>10</v>
      </c>
      <c r="G14" s="521" t="s">
        <v>204</v>
      </c>
      <c r="H14" s="521"/>
    </row>
    <row r="15" spans="4:9" ht="13.15" customHeight="1" x14ac:dyDescent="0.2">
      <c r="D15" s="138"/>
      <c r="E15" s="138"/>
      <c r="F15" s="138"/>
      <c r="G15" s="138"/>
      <c r="H15" s="138"/>
    </row>
    <row r="16" spans="4:9" ht="13.15" customHeight="1" x14ac:dyDescent="0.2">
      <c r="D16" s="520" t="s">
        <v>163</v>
      </c>
      <c r="E16" s="520"/>
      <c r="F16" s="520"/>
      <c r="G16" s="520"/>
      <c r="H16" s="520"/>
    </row>
    <row r="17" spans="1:15" ht="33.75" x14ac:dyDescent="0.2">
      <c r="A17" s="141" t="s">
        <v>151</v>
      </c>
      <c r="B17" s="141" t="s">
        <v>152</v>
      </c>
      <c r="D17" s="141" t="s">
        <v>218</v>
      </c>
      <c r="E17" s="142" t="s">
        <v>181</v>
      </c>
      <c r="F17" s="142" t="s">
        <v>182</v>
      </c>
      <c r="G17" s="141" t="s">
        <v>153</v>
      </c>
      <c r="H17" s="141" t="s">
        <v>154</v>
      </c>
      <c r="L17" s="218" t="s">
        <v>120</v>
      </c>
      <c r="M17" s="218" t="s">
        <v>227</v>
      </c>
      <c r="N17" s="218" t="s">
        <v>228</v>
      </c>
      <c r="O17" s="218" t="s">
        <v>229</v>
      </c>
    </row>
    <row r="18" spans="1:15" ht="13.9" customHeight="1" x14ac:dyDescent="0.2">
      <c r="A18" s="143">
        <v>43881</v>
      </c>
      <c r="B18" s="144">
        <v>0.45833333333333331</v>
      </c>
      <c r="D18" s="229"/>
      <c r="E18" s="145"/>
      <c r="F18" s="146"/>
      <c r="G18" s="147"/>
      <c r="H18" s="146"/>
      <c r="K18" s="218" t="s">
        <v>207</v>
      </c>
      <c r="L18" s="219">
        <f>MIN(E18:E41,E46:E69,E74:E97,E102:E125,E130:E153)</f>
        <v>0</v>
      </c>
      <c r="M18" s="219">
        <f>MIN(F18:F41,F46:F69,F74:F97,F102:F125,F130:F153)</f>
        <v>0</v>
      </c>
      <c r="N18" s="219">
        <f>MIN(G18:G41,G46:G69,G74:G97,G102:G125,G130:G153)</f>
        <v>0</v>
      </c>
      <c r="O18" s="219">
        <f>MIN(H18:H41,H46:H69,H74:H97,H102:H125,H130:H153)</f>
        <v>0</v>
      </c>
    </row>
    <row r="19" spans="1:15" x14ac:dyDescent="0.2">
      <c r="A19" s="143">
        <f>A18</f>
        <v>43881</v>
      </c>
      <c r="B19" s="144">
        <v>0.5</v>
      </c>
      <c r="D19" s="229"/>
      <c r="E19" s="145"/>
      <c r="F19" s="146"/>
      <c r="G19" s="147"/>
      <c r="H19" s="146"/>
      <c r="K19" s="218" t="s">
        <v>208</v>
      </c>
      <c r="L19" s="219">
        <f>MAX(E18:E41,E46:E69,E74:E97,E102:E125,E130:E153)</f>
        <v>0</v>
      </c>
      <c r="M19" s="219">
        <f>MAX(F18:F41,F46:F69,F74:F97,F102:F125,F130:F153)</f>
        <v>0</v>
      </c>
      <c r="N19" s="219">
        <f>MAX(G18:G41,G46:G69,G74:G97,G102:G125,G130:G153)</f>
        <v>0</v>
      </c>
      <c r="O19" s="219">
        <f>MAX(H18:H41,H46:H69,H74:H97,H102:H125,H130:H153)</f>
        <v>0</v>
      </c>
    </row>
    <row r="20" spans="1:15" x14ac:dyDescent="0.2">
      <c r="A20" s="143">
        <f t="shared" ref="A20:A41" si="0">A19</f>
        <v>43881</v>
      </c>
      <c r="B20" s="144">
        <v>0.54166666666666696</v>
      </c>
      <c r="D20" s="229"/>
      <c r="E20" s="145"/>
      <c r="F20" s="146"/>
      <c r="G20" s="147"/>
      <c r="H20" s="146"/>
      <c r="K20" s="218" t="s">
        <v>209</v>
      </c>
      <c r="L20" s="219" t="e">
        <f>AVERAGE(E18:E41,E46:E69,E74:E97,E102:E125,E130:E153)</f>
        <v>#DIV/0!</v>
      </c>
      <c r="M20" s="219" t="e">
        <f>AVERAGE(F18:F41,F46:F69,F74:F97,F102:F125,F130:F153)</f>
        <v>#DIV/0!</v>
      </c>
      <c r="N20" s="219" t="e">
        <f>AVERAGE(G18:G41,G46:G69,G74:G97,G102:G125,G130:G153)</f>
        <v>#DIV/0!</v>
      </c>
      <c r="O20" s="219" t="e">
        <f>AVERAGE(H18:H41,H46:H69,H74:H97,H102:H125,H130:H153)</f>
        <v>#DIV/0!</v>
      </c>
    </row>
    <row r="21" spans="1:15" x14ac:dyDescent="0.2">
      <c r="A21" s="143">
        <f t="shared" si="0"/>
        <v>43881</v>
      </c>
      <c r="B21" s="144">
        <v>0.58333333333333304</v>
      </c>
      <c r="D21" s="229"/>
      <c r="E21" s="145"/>
      <c r="F21" s="146"/>
      <c r="G21" s="147"/>
      <c r="H21" s="146"/>
      <c r="K21" s="218" t="s">
        <v>210</v>
      </c>
      <c r="L21" s="220" t="e">
        <f>STDEV(E18:E41,E46:E69,E74:E97,E102:E125,E130:E153)</f>
        <v>#DIV/0!</v>
      </c>
      <c r="M21" s="220" t="e">
        <f>STDEV(F18:F41,F46:F69,F74:F97,F102:F125,F130:F153)</f>
        <v>#DIV/0!</v>
      </c>
      <c r="N21" s="220" t="e">
        <f>STDEV(G18:G41,G46:G69,G74:G97,G102:G125,G130:G153)</f>
        <v>#DIV/0!</v>
      </c>
      <c r="O21" s="220" t="e">
        <f>STDEV(H18:H41,H46:H69,H74:H97,H102:H125,H130:H153)</f>
        <v>#DIV/0!</v>
      </c>
    </row>
    <row r="22" spans="1:15" x14ac:dyDescent="0.2">
      <c r="A22" s="143">
        <f t="shared" si="0"/>
        <v>43881</v>
      </c>
      <c r="B22" s="144">
        <v>0.625</v>
      </c>
      <c r="D22" s="229"/>
      <c r="E22" s="145"/>
      <c r="F22" s="146"/>
      <c r="G22" s="147"/>
      <c r="H22" s="146"/>
      <c r="K22" s="218" t="s">
        <v>211</v>
      </c>
      <c r="L22" s="221">
        <f>COUNT(E18:E41,E46:E69,E74:E97,E102:E125,E130:E153)</f>
        <v>0</v>
      </c>
      <c r="M22" s="221">
        <f>COUNT(F18:F41,F46:F69,F74:F97,F102:F125,F130:F153)</f>
        <v>0</v>
      </c>
      <c r="N22" s="221">
        <f>COUNT(G18:G41,G46:G69,G74:G97,G102:G125,G130:G153)</f>
        <v>0</v>
      </c>
      <c r="O22" s="221">
        <f>COUNT(H18:H41,H46:H69,H74:H97,H102:H125,H130:H153)</f>
        <v>0</v>
      </c>
    </row>
    <row r="23" spans="1:15" x14ac:dyDescent="0.2">
      <c r="A23" s="143">
        <f t="shared" si="0"/>
        <v>43881</v>
      </c>
      <c r="B23" s="144">
        <v>0.66666666666666596</v>
      </c>
      <c r="D23" s="229"/>
      <c r="E23" s="145"/>
      <c r="F23" s="146"/>
      <c r="G23" s="147"/>
      <c r="H23" s="146"/>
      <c r="K23" s="218" t="s">
        <v>212</v>
      </c>
      <c r="L23" s="222" t="e">
        <f>L21/SQRT(L22)</f>
        <v>#DIV/0!</v>
      </c>
      <c r="M23" s="222" t="e">
        <f>M21/SQRT(M22)</f>
        <v>#DIV/0!</v>
      </c>
      <c r="N23" s="222" t="e">
        <f>N21/SQRT(N22)</f>
        <v>#DIV/0!</v>
      </c>
      <c r="O23" s="222" t="e">
        <f>O21/SQRT(O22)</f>
        <v>#DIV/0!</v>
      </c>
    </row>
    <row r="24" spans="1:15" x14ac:dyDescent="0.2">
      <c r="A24" s="143">
        <f t="shared" si="0"/>
        <v>43881</v>
      </c>
      <c r="B24" s="144">
        <v>0.70833333333333304</v>
      </c>
      <c r="D24" s="229"/>
      <c r="E24" s="145"/>
      <c r="F24" s="146"/>
      <c r="G24" s="147"/>
      <c r="H24" s="146"/>
    </row>
    <row r="25" spans="1:15" x14ac:dyDescent="0.2">
      <c r="A25" s="143">
        <f t="shared" si="0"/>
        <v>43881</v>
      </c>
      <c r="B25" s="144">
        <v>0.75</v>
      </c>
      <c r="D25" s="229"/>
      <c r="E25" s="145"/>
      <c r="F25" s="146"/>
      <c r="G25" s="147"/>
      <c r="H25" s="146"/>
    </row>
    <row r="26" spans="1:15" x14ac:dyDescent="0.2">
      <c r="A26" s="143">
        <f t="shared" si="0"/>
        <v>43881</v>
      </c>
      <c r="B26" s="144">
        <v>0.79166666666666596</v>
      </c>
      <c r="D26" s="229"/>
      <c r="E26" s="145"/>
      <c r="F26" s="146"/>
      <c r="G26" s="147"/>
      <c r="H26" s="146"/>
    </row>
    <row r="27" spans="1:15" x14ac:dyDescent="0.2">
      <c r="A27" s="143">
        <f t="shared" si="0"/>
        <v>43881</v>
      </c>
      <c r="B27" s="144">
        <v>0.83333333333333304</v>
      </c>
      <c r="D27" s="229"/>
      <c r="E27" s="145"/>
      <c r="F27" s="146"/>
      <c r="G27" s="147"/>
      <c r="H27" s="146"/>
    </row>
    <row r="28" spans="1:15" x14ac:dyDescent="0.2">
      <c r="A28" s="143">
        <f t="shared" si="0"/>
        <v>43881</v>
      </c>
      <c r="B28" s="144">
        <v>0.875</v>
      </c>
      <c r="D28" s="229"/>
      <c r="E28" s="145"/>
      <c r="F28" s="146"/>
      <c r="G28" s="147"/>
      <c r="H28" s="146"/>
    </row>
    <row r="29" spans="1:15" x14ac:dyDescent="0.2">
      <c r="A29" s="143">
        <f t="shared" si="0"/>
        <v>43881</v>
      </c>
      <c r="B29" s="144">
        <v>0.91666666666666696</v>
      </c>
      <c r="D29" s="229"/>
      <c r="E29" s="145"/>
      <c r="F29" s="146"/>
      <c r="G29" s="147"/>
      <c r="H29" s="146"/>
    </row>
    <row r="30" spans="1:15" x14ac:dyDescent="0.2">
      <c r="A30" s="143">
        <f t="shared" si="0"/>
        <v>43881</v>
      </c>
      <c r="B30" s="144">
        <v>0.95833333333333304</v>
      </c>
      <c r="D30" s="229"/>
      <c r="E30" s="145"/>
      <c r="F30" s="146"/>
      <c r="G30" s="147"/>
      <c r="H30" s="146"/>
    </row>
    <row r="31" spans="1:15" x14ac:dyDescent="0.2">
      <c r="A31" s="143">
        <f>A30</f>
        <v>43881</v>
      </c>
      <c r="B31" s="144">
        <v>1</v>
      </c>
      <c r="D31" s="229"/>
      <c r="E31" s="145"/>
      <c r="F31" s="146"/>
      <c r="G31" s="147"/>
      <c r="H31" s="146"/>
    </row>
    <row r="32" spans="1:15" x14ac:dyDescent="0.2">
      <c r="A32" s="143">
        <f t="shared" si="0"/>
        <v>43881</v>
      </c>
      <c r="B32" s="144">
        <v>1.0416666666666701</v>
      </c>
      <c r="D32" s="229"/>
      <c r="E32" s="145"/>
      <c r="F32" s="146"/>
      <c r="G32" s="147"/>
      <c r="H32" s="146"/>
    </row>
    <row r="33" spans="1:8" x14ac:dyDescent="0.2">
      <c r="A33" s="143">
        <f t="shared" si="0"/>
        <v>43881</v>
      </c>
      <c r="B33" s="144">
        <v>1.0833333333333299</v>
      </c>
      <c r="D33" s="229"/>
      <c r="E33" s="145"/>
      <c r="F33" s="146"/>
      <c r="G33" s="147"/>
      <c r="H33" s="146"/>
    </row>
    <row r="34" spans="1:8" x14ac:dyDescent="0.2">
      <c r="A34" s="143">
        <f t="shared" si="0"/>
        <v>43881</v>
      </c>
      <c r="B34" s="144">
        <v>1.125</v>
      </c>
      <c r="D34" s="229"/>
      <c r="E34" s="145"/>
      <c r="F34" s="146"/>
      <c r="G34" s="147"/>
      <c r="H34" s="146"/>
    </row>
    <row r="35" spans="1:8" x14ac:dyDescent="0.2">
      <c r="A35" s="143">
        <f t="shared" si="0"/>
        <v>43881</v>
      </c>
      <c r="B35" s="144">
        <v>1.1666666666666701</v>
      </c>
      <c r="D35" s="229"/>
      <c r="E35" s="145"/>
      <c r="F35" s="146"/>
      <c r="G35" s="147"/>
      <c r="H35" s="146"/>
    </row>
    <row r="36" spans="1:8" x14ac:dyDescent="0.2">
      <c r="A36" s="143">
        <f t="shared" si="0"/>
        <v>43881</v>
      </c>
      <c r="B36" s="144">
        <v>1.2083333333333299</v>
      </c>
      <c r="D36" s="229"/>
      <c r="E36" s="145"/>
      <c r="F36" s="146"/>
      <c r="G36" s="147"/>
      <c r="H36" s="146"/>
    </row>
    <row r="37" spans="1:8" x14ac:dyDescent="0.2">
      <c r="A37" s="143">
        <f t="shared" si="0"/>
        <v>43881</v>
      </c>
      <c r="B37" s="144">
        <v>1.25</v>
      </c>
      <c r="D37" s="229"/>
      <c r="E37" s="145"/>
      <c r="F37" s="146"/>
      <c r="G37" s="147"/>
      <c r="H37" s="146"/>
    </row>
    <row r="38" spans="1:8" x14ac:dyDescent="0.2">
      <c r="A38" s="143">
        <f t="shared" si="0"/>
        <v>43881</v>
      </c>
      <c r="B38" s="144">
        <v>1.2916666666666701</v>
      </c>
      <c r="D38" s="229"/>
      <c r="E38" s="145"/>
      <c r="F38" s="146"/>
      <c r="G38" s="147"/>
      <c r="H38" s="146"/>
    </row>
    <row r="39" spans="1:8" x14ac:dyDescent="0.2">
      <c r="A39" s="143">
        <f t="shared" si="0"/>
        <v>43881</v>
      </c>
      <c r="B39" s="144">
        <v>1.3333333333333299</v>
      </c>
      <c r="D39" s="229"/>
      <c r="E39" s="145"/>
      <c r="F39" s="146"/>
      <c r="G39" s="147"/>
      <c r="H39" s="146"/>
    </row>
    <row r="40" spans="1:8" x14ac:dyDescent="0.2">
      <c r="A40" s="143">
        <f t="shared" si="0"/>
        <v>43881</v>
      </c>
      <c r="B40" s="144">
        <v>1.375</v>
      </c>
      <c r="D40" s="229"/>
      <c r="E40" s="145"/>
      <c r="F40" s="146"/>
      <c r="G40" s="147"/>
      <c r="H40" s="146"/>
    </row>
    <row r="41" spans="1:8" x14ac:dyDescent="0.2">
      <c r="A41" s="143">
        <f t="shared" si="0"/>
        <v>43881</v>
      </c>
      <c r="B41" s="144">
        <v>1.4166666666666701</v>
      </c>
      <c r="D41" s="229"/>
      <c r="E41" s="145"/>
      <c r="F41" s="146"/>
      <c r="G41" s="147"/>
      <c r="H41" s="146"/>
    </row>
    <row r="42" spans="1:8" x14ac:dyDescent="0.2">
      <c r="D42" s="226" t="s">
        <v>172</v>
      </c>
      <c r="E42" s="149" t="e">
        <f>AVERAGE(E18:E41)</f>
        <v>#DIV/0!</v>
      </c>
      <c r="F42" s="149" t="e">
        <f>AVERAGE(F18:F41)</f>
        <v>#DIV/0!</v>
      </c>
      <c r="G42" s="149" t="e">
        <f>AVERAGE(G18:G41)</f>
        <v>#DIV/0!</v>
      </c>
      <c r="H42" s="149" t="e">
        <f>AVERAGE(H18:H41)</f>
        <v>#DIV/0!</v>
      </c>
    </row>
    <row r="43" spans="1:8" ht="13.9" customHeight="1" x14ac:dyDescent="0.2">
      <c r="D43" s="138"/>
      <c r="E43" s="138"/>
      <c r="F43" s="138"/>
      <c r="G43" s="138"/>
      <c r="H43" s="138"/>
    </row>
    <row r="44" spans="1:8" ht="13.15" customHeight="1" x14ac:dyDescent="0.2">
      <c r="D44" s="520" t="s">
        <v>164</v>
      </c>
      <c r="E44" s="520"/>
      <c r="F44" s="520"/>
      <c r="G44" s="520"/>
      <c r="H44" s="520"/>
    </row>
    <row r="45" spans="1:8" ht="33.75" x14ac:dyDescent="0.2">
      <c r="A45" s="142" t="s">
        <v>151</v>
      </c>
      <c r="B45" s="142" t="s">
        <v>152</v>
      </c>
      <c r="D45" s="142" t="s">
        <v>151</v>
      </c>
      <c r="E45" s="142" t="s">
        <v>181</v>
      </c>
      <c r="F45" s="142" t="s">
        <v>182</v>
      </c>
      <c r="G45" s="142" t="s">
        <v>153</v>
      </c>
      <c r="H45" s="142" t="s">
        <v>154</v>
      </c>
    </row>
    <row r="46" spans="1:8" ht="13.9" customHeight="1" x14ac:dyDescent="0.2">
      <c r="A46" s="143" t="e">
        <f>#REF!+4</f>
        <v>#REF!</v>
      </c>
      <c r="B46" s="148">
        <v>0.45833333333333331</v>
      </c>
      <c r="D46" s="229"/>
      <c r="E46" s="145"/>
      <c r="F46" s="146"/>
      <c r="G46" s="147"/>
      <c r="H46" s="146"/>
    </row>
    <row r="47" spans="1:8" x14ac:dyDescent="0.2">
      <c r="A47" s="143" t="e">
        <f>A46</f>
        <v>#REF!</v>
      </c>
      <c r="B47" s="144">
        <v>0.5</v>
      </c>
      <c r="D47" s="229"/>
      <c r="E47" s="145"/>
      <c r="F47" s="146"/>
      <c r="G47" s="147"/>
      <c r="H47" s="146"/>
    </row>
    <row r="48" spans="1:8" x14ac:dyDescent="0.2">
      <c r="A48" s="143" t="e">
        <f t="shared" ref="A48:A69" si="1">A47</f>
        <v>#REF!</v>
      </c>
      <c r="B48" s="148">
        <v>0.54166666666666696</v>
      </c>
      <c r="D48" s="229"/>
      <c r="E48" s="145"/>
      <c r="F48" s="146"/>
      <c r="G48" s="147"/>
      <c r="H48" s="146"/>
    </row>
    <row r="49" spans="1:8" x14ac:dyDescent="0.2">
      <c r="A49" s="143" t="e">
        <f t="shared" si="1"/>
        <v>#REF!</v>
      </c>
      <c r="B49" s="144">
        <v>0.58333333333333304</v>
      </c>
      <c r="D49" s="229"/>
      <c r="E49" s="145"/>
      <c r="F49" s="146"/>
      <c r="G49" s="147"/>
      <c r="H49" s="146"/>
    </row>
    <row r="50" spans="1:8" x14ac:dyDescent="0.2">
      <c r="A50" s="143" t="e">
        <f t="shared" si="1"/>
        <v>#REF!</v>
      </c>
      <c r="B50" s="148">
        <v>0.625</v>
      </c>
      <c r="D50" s="229"/>
      <c r="E50" s="145"/>
      <c r="F50" s="146"/>
      <c r="G50" s="147"/>
      <c r="H50" s="146"/>
    </row>
    <row r="51" spans="1:8" x14ac:dyDescent="0.2">
      <c r="A51" s="143" t="e">
        <f t="shared" si="1"/>
        <v>#REF!</v>
      </c>
      <c r="B51" s="144">
        <v>0.66666666666666596</v>
      </c>
      <c r="D51" s="229"/>
      <c r="E51" s="145"/>
      <c r="F51" s="146"/>
      <c r="G51" s="147"/>
      <c r="H51" s="146"/>
    </row>
    <row r="52" spans="1:8" x14ac:dyDescent="0.2">
      <c r="A52" s="143" t="e">
        <f t="shared" si="1"/>
        <v>#REF!</v>
      </c>
      <c r="B52" s="148">
        <v>0.70833333333333304</v>
      </c>
      <c r="D52" s="229"/>
      <c r="E52" s="145"/>
      <c r="F52" s="146"/>
      <c r="G52" s="147"/>
      <c r="H52" s="146"/>
    </row>
    <row r="53" spans="1:8" x14ac:dyDescent="0.2">
      <c r="A53" s="143" t="e">
        <f t="shared" si="1"/>
        <v>#REF!</v>
      </c>
      <c r="B53" s="144">
        <v>0.75</v>
      </c>
      <c r="D53" s="229"/>
      <c r="E53" s="145"/>
      <c r="F53" s="146"/>
      <c r="G53" s="147"/>
      <c r="H53" s="146"/>
    </row>
    <row r="54" spans="1:8" x14ac:dyDescent="0.2">
      <c r="A54" s="143" t="e">
        <f t="shared" si="1"/>
        <v>#REF!</v>
      </c>
      <c r="B54" s="148">
        <v>0.79166666666666596</v>
      </c>
      <c r="D54" s="229"/>
      <c r="E54" s="145"/>
      <c r="F54" s="146"/>
      <c r="G54" s="147"/>
      <c r="H54" s="146"/>
    </row>
    <row r="55" spans="1:8" x14ac:dyDescent="0.2">
      <c r="A55" s="143" t="e">
        <f t="shared" si="1"/>
        <v>#REF!</v>
      </c>
      <c r="B55" s="144">
        <v>0.83333333333333304</v>
      </c>
      <c r="D55" s="229"/>
      <c r="E55" s="145"/>
      <c r="F55" s="146"/>
      <c r="G55" s="147"/>
      <c r="H55" s="146"/>
    </row>
    <row r="56" spans="1:8" x14ac:dyDescent="0.2">
      <c r="A56" s="143" t="e">
        <f t="shared" si="1"/>
        <v>#REF!</v>
      </c>
      <c r="B56" s="148">
        <v>0.875</v>
      </c>
      <c r="D56" s="229"/>
      <c r="E56" s="145"/>
      <c r="F56" s="146"/>
      <c r="G56" s="147"/>
      <c r="H56" s="146"/>
    </row>
    <row r="57" spans="1:8" x14ac:dyDescent="0.2">
      <c r="A57" s="143" t="e">
        <f t="shared" si="1"/>
        <v>#REF!</v>
      </c>
      <c r="B57" s="144">
        <v>0.91666666666666696</v>
      </c>
      <c r="D57" s="229"/>
      <c r="E57" s="145"/>
      <c r="F57" s="146"/>
      <c r="G57" s="147"/>
      <c r="H57" s="146"/>
    </row>
    <row r="58" spans="1:8" x14ac:dyDescent="0.2">
      <c r="A58" s="143" t="e">
        <f t="shared" si="1"/>
        <v>#REF!</v>
      </c>
      <c r="B58" s="148">
        <v>0.95833333333333304</v>
      </c>
      <c r="D58" s="229"/>
      <c r="E58" s="145"/>
      <c r="F58" s="146"/>
      <c r="G58" s="147"/>
      <c r="H58" s="146"/>
    </row>
    <row r="59" spans="1:8" x14ac:dyDescent="0.2">
      <c r="A59" s="143" t="e">
        <f>A58</f>
        <v>#REF!</v>
      </c>
      <c r="B59" s="144">
        <v>1</v>
      </c>
      <c r="D59" s="229"/>
      <c r="E59" s="145"/>
      <c r="F59" s="146"/>
      <c r="G59" s="147"/>
      <c r="H59" s="146"/>
    </row>
    <row r="60" spans="1:8" x14ac:dyDescent="0.2">
      <c r="A60" s="143" t="e">
        <f t="shared" si="1"/>
        <v>#REF!</v>
      </c>
      <c r="B60" s="148">
        <v>1.0416666666666701</v>
      </c>
      <c r="D60" s="229"/>
      <c r="E60" s="145"/>
      <c r="F60" s="146"/>
      <c r="G60" s="147"/>
      <c r="H60" s="146"/>
    </row>
    <row r="61" spans="1:8" x14ac:dyDescent="0.2">
      <c r="A61" s="143" t="e">
        <f t="shared" si="1"/>
        <v>#REF!</v>
      </c>
      <c r="B61" s="144">
        <v>1.0833333333333299</v>
      </c>
      <c r="D61" s="229"/>
      <c r="E61" s="145"/>
      <c r="F61" s="146"/>
      <c r="G61" s="147"/>
      <c r="H61" s="146"/>
    </row>
    <row r="62" spans="1:8" x14ac:dyDescent="0.2">
      <c r="A62" s="143" t="e">
        <f t="shared" si="1"/>
        <v>#REF!</v>
      </c>
      <c r="B62" s="148">
        <v>1.125</v>
      </c>
      <c r="D62" s="229"/>
      <c r="E62" s="145"/>
      <c r="F62" s="146"/>
      <c r="G62" s="147"/>
      <c r="H62" s="146"/>
    </row>
    <row r="63" spans="1:8" x14ac:dyDescent="0.2">
      <c r="A63" s="143" t="e">
        <f t="shared" si="1"/>
        <v>#REF!</v>
      </c>
      <c r="B63" s="144">
        <v>1.1666666666666701</v>
      </c>
      <c r="D63" s="229"/>
      <c r="E63" s="145"/>
      <c r="F63" s="146"/>
      <c r="G63" s="147"/>
      <c r="H63" s="146"/>
    </row>
    <row r="64" spans="1:8" x14ac:dyDescent="0.2">
      <c r="A64" s="143" t="e">
        <f t="shared" si="1"/>
        <v>#REF!</v>
      </c>
      <c r="B64" s="148">
        <v>1.2083333333333299</v>
      </c>
      <c r="D64" s="229"/>
      <c r="E64" s="145"/>
      <c r="F64" s="146"/>
      <c r="G64" s="147"/>
      <c r="H64" s="146"/>
    </row>
    <row r="65" spans="1:8" x14ac:dyDescent="0.2">
      <c r="A65" s="143" t="e">
        <f t="shared" si="1"/>
        <v>#REF!</v>
      </c>
      <c r="B65" s="144">
        <v>1.25</v>
      </c>
      <c r="D65" s="229"/>
      <c r="E65" s="145"/>
      <c r="F65" s="146"/>
      <c r="G65" s="147"/>
      <c r="H65" s="146"/>
    </row>
    <row r="66" spans="1:8" x14ac:dyDescent="0.2">
      <c r="A66" s="143" t="e">
        <f t="shared" si="1"/>
        <v>#REF!</v>
      </c>
      <c r="B66" s="148">
        <v>1.2916666666666701</v>
      </c>
      <c r="D66" s="229"/>
      <c r="E66" s="145"/>
      <c r="F66" s="146"/>
      <c r="G66" s="147"/>
      <c r="H66" s="146"/>
    </row>
    <row r="67" spans="1:8" x14ac:dyDescent="0.2">
      <c r="A67" s="143" t="e">
        <f t="shared" si="1"/>
        <v>#REF!</v>
      </c>
      <c r="B67" s="144">
        <v>1.3333333333333299</v>
      </c>
      <c r="D67" s="229"/>
      <c r="E67" s="145"/>
      <c r="F67" s="146"/>
      <c r="G67" s="147"/>
      <c r="H67" s="146"/>
    </row>
    <row r="68" spans="1:8" x14ac:dyDescent="0.2">
      <c r="A68" s="143" t="e">
        <f t="shared" si="1"/>
        <v>#REF!</v>
      </c>
      <c r="B68" s="148">
        <v>1.375</v>
      </c>
      <c r="D68" s="229"/>
      <c r="E68" s="145"/>
      <c r="F68" s="146"/>
      <c r="G68" s="147"/>
      <c r="H68" s="146"/>
    </row>
    <row r="69" spans="1:8" x14ac:dyDescent="0.2">
      <c r="A69" s="143" t="e">
        <f t="shared" si="1"/>
        <v>#REF!</v>
      </c>
      <c r="B69" s="144">
        <v>1.4166666666666701</v>
      </c>
      <c r="D69" s="229"/>
      <c r="E69" s="145"/>
      <c r="F69" s="146"/>
      <c r="G69" s="147"/>
      <c r="H69" s="146"/>
    </row>
    <row r="70" spans="1:8" x14ac:dyDescent="0.2">
      <c r="D70" s="226" t="s">
        <v>165</v>
      </c>
      <c r="E70" s="149" t="e">
        <f>AVERAGE(E46:E69)</f>
        <v>#DIV/0!</v>
      </c>
      <c r="F70" s="149" t="e">
        <f>AVERAGE(F46:F69)</f>
        <v>#DIV/0!</v>
      </c>
      <c r="G70" s="149" t="e">
        <f>AVERAGE(G46:G69)</f>
        <v>#DIV/0!</v>
      </c>
      <c r="H70" s="149" t="e">
        <f>AVERAGE(H46:H69)</f>
        <v>#DIV/0!</v>
      </c>
    </row>
    <row r="71" spans="1:8" x14ac:dyDescent="0.2">
      <c r="D71" s="138"/>
      <c r="E71" s="138"/>
      <c r="F71" s="138"/>
      <c r="G71" s="138"/>
      <c r="H71" s="138"/>
    </row>
    <row r="72" spans="1:8" ht="13.15" customHeight="1" x14ac:dyDescent="0.2">
      <c r="D72" s="520" t="s">
        <v>167</v>
      </c>
      <c r="E72" s="520"/>
      <c r="F72" s="520"/>
      <c r="G72" s="520"/>
      <c r="H72" s="520"/>
    </row>
    <row r="73" spans="1:8" ht="33.75" x14ac:dyDescent="0.2">
      <c r="A73" s="142" t="s">
        <v>151</v>
      </c>
      <c r="B73" s="142" t="s">
        <v>152</v>
      </c>
      <c r="D73" s="142" t="s">
        <v>151</v>
      </c>
      <c r="E73" s="142" t="s">
        <v>181</v>
      </c>
      <c r="F73" s="142" t="s">
        <v>182</v>
      </c>
      <c r="G73" s="142" t="s">
        <v>153</v>
      </c>
      <c r="H73" s="142" t="s">
        <v>154</v>
      </c>
    </row>
    <row r="74" spans="1:8" ht="13.9" customHeight="1" x14ac:dyDescent="0.2">
      <c r="A74" s="143" t="e">
        <f>#REF!+1</f>
        <v>#REF!</v>
      </c>
      <c r="B74" s="148">
        <v>0.45833333333333331</v>
      </c>
      <c r="D74" s="229"/>
      <c r="E74" s="145"/>
      <c r="F74" s="146"/>
      <c r="G74" s="147"/>
      <c r="H74" s="146"/>
    </row>
    <row r="75" spans="1:8" x14ac:dyDescent="0.2">
      <c r="A75" s="143" t="e">
        <f>A74</f>
        <v>#REF!</v>
      </c>
      <c r="B75" s="144">
        <v>0.5</v>
      </c>
      <c r="D75" s="229"/>
      <c r="E75" s="145"/>
      <c r="F75" s="146"/>
      <c r="G75" s="147"/>
      <c r="H75" s="146"/>
    </row>
    <row r="76" spans="1:8" x14ac:dyDescent="0.2">
      <c r="A76" s="143" t="e">
        <f t="shared" ref="A76:A97" si="2">A75</f>
        <v>#REF!</v>
      </c>
      <c r="B76" s="148">
        <v>0.54166666666666696</v>
      </c>
      <c r="D76" s="229"/>
      <c r="E76" s="145"/>
      <c r="F76" s="146"/>
      <c r="G76" s="147"/>
      <c r="H76" s="146"/>
    </row>
    <row r="77" spans="1:8" x14ac:dyDescent="0.2">
      <c r="A77" s="143" t="e">
        <f t="shared" si="2"/>
        <v>#REF!</v>
      </c>
      <c r="B77" s="144">
        <v>0.58333333333333304</v>
      </c>
      <c r="D77" s="229"/>
      <c r="E77" s="145"/>
      <c r="F77" s="146"/>
      <c r="G77" s="147"/>
      <c r="H77" s="146"/>
    </row>
    <row r="78" spans="1:8" x14ac:dyDescent="0.2">
      <c r="A78" s="143" t="e">
        <f t="shared" si="2"/>
        <v>#REF!</v>
      </c>
      <c r="B78" s="148">
        <v>0.625</v>
      </c>
      <c r="D78" s="229"/>
      <c r="E78" s="145"/>
      <c r="F78" s="146"/>
      <c r="G78" s="147"/>
      <c r="H78" s="146"/>
    </row>
    <row r="79" spans="1:8" x14ac:dyDescent="0.2">
      <c r="A79" s="143" t="e">
        <f t="shared" si="2"/>
        <v>#REF!</v>
      </c>
      <c r="B79" s="144">
        <v>0.66666666666666596</v>
      </c>
      <c r="D79" s="229"/>
      <c r="E79" s="145"/>
      <c r="F79" s="146"/>
      <c r="G79" s="147"/>
      <c r="H79" s="146"/>
    </row>
    <row r="80" spans="1:8" x14ac:dyDescent="0.2">
      <c r="A80" s="143" t="e">
        <f t="shared" si="2"/>
        <v>#REF!</v>
      </c>
      <c r="B80" s="148">
        <v>0.70833333333333304</v>
      </c>
      <c r="D80" s="229"/>
      <c r="E80" s="145"/>
      <c r="F80" s="146"/>
      <c r="G80" s="147"/>
      <c r="H80" s="146"/>
    </row>
    <row r="81" spans="1:8" x14ac:dyDescent="0.2">
      <c r="A81" s="143" t="e">
        <f t="shared" si="2"/>
        <v>#REF!</v>
      </c>
      <c r="B81" s="144">
        <v>0.75</v>
      </c>
      <c r="D81" s="229"/>
      <c r="E81" s="145"/>
      <c r="F81" s="146"/>
      <c r="G81" s="147"/>
      <c r="H81" s="146"/>
    </row>
    <row r="82" spans="1:8" x14ac:dyDescent="0.2">
      <c r="A82" s="143" t="e">
        <f t="shared" si="2"/>
        <v>#REF!</v>
      </c>
      <c r="B82" s="148">
        <v>0.79166666666666596</v>
      </c>
      <c r="D82" s="229"/>
      <c r="E82" s="145"/>
      <c r="F82" s="146"/>
      <c r="G82" s="147"/>
      <c r="H82" s="146"/>
    </row>
    <row r="83" spans="1:8" x14ac:dyDescent="0.2">
      <c r="A83" s="143" t="e">
        <f t="shared" si="2"/>
        <v>#REF!</v>
      </c>
      <c r="B83" s="144">
        <v>0.83333333333333304</v>
      </c>
      <c r="D83" s="229"/>
      <c r="E83" s="145"/>
      <c r="F83" s="146"/>
      <c r="G83" s="147"/>
      <c r="H83" s="146"/>
    </row>
    <row r="84" spans="1:8" x14ac:dyDescent="0.2">
      <c r="A84" s="143" t="e">
        <f t="shared" si="2"/>
        <v>#REF!</v>
      </c>
      <c r="B84" s="148">
        <v>0.875</v>
      </c>
      <c r="D84" s="229"/>
      <c r="E84" s="145"/>
      <c r="F84" s="146"/>
      <c r="G84" s="147"/>
      <c r="H84" s="146"/>
    </row>
    <row r="85" spans="1:8" x14ac:dyDescent="0.2">
      <c r="A85" s="143" t="e">
        <f t="shared" si="2"/>
        <v>#REF!</v>
      </c>
      <c r="B85" s="144">
        <v>0.91666666666666696</v>
      </c>
      <c r="D85" s="229"/>
      <c r="E85" s="145"/>
      <c r="F85" s="146"/>
      <c r="G85" s="147"/>
      <c r="H85" s="146"/>
    </row>
    <row r="86" spans="1:8" x14ac:dyDescent="0.2">
      <c r="A86" s="143" t="e">
        <f t="shared" si="2"/>
        <v>#REF!</v>
      </c>
      <c r="B86" s="148">
        <v>0.95833333333333304</v>
      </c>
      <c r="D86" s="229"/>
      <c r="E86" s="145"/>
      <c r="F86" s="146"/>
      <c r="G86" s="147"/>
      <c r="H86" s="146"/>
    </row>
    <row r="87" spans="1:8" x14ac:dyDescent="0.2">
      <c r="A87" s="143" t="e">
        <f>A86</f>
        <v>#REF!</v>
      </c>
      <c r="B87" s="144">
        <v>1</v>
      </c>
      <c r="D87" s="229"/>
      <c r="E87" s="145"/>
      <c r="F87" s="146"/>
      <c r="G87" s="147"/>
      <c r="H87" s="146"/>
    </row>
    <row r="88" spans="1:8" x14ac:dyDescent="0.2">
      <c r="A88" s="143" t="e">
        <f t="shared" si="2"/>
        <v>#REF!</v>
      </c>
      <c r="B88" s="148">
        <v>1.0416666666666701</v>
      </c>
      <c r="D88" s="229"/>
      <c r="E88" s="145"/>
      <c r="F88" s="146"/>
      <c r="G88" s="147"/>
      <c r="H88" s="146"/>
    </row>
    <row r="89" spans="1:8" x14ac:dyDescent="0.2">
      <c r="A89" s="143" t="e">
        <f t="shared" si="2"/>
        <v>#REF!</v>
      </c>
      <c r="B89" s="144">
        <v>1.0833333333333299</v>
      </c>
      <c r="D89" s="229"/>
      <c r="E89" s="145"/>
      <c r="F89" s="146"/>
      <c r="G89" s="147"/>
      <c r="H89" s="146"/>
    </row>
    <row r="90" spans="1:8" x14ac:dyDescent="0.2">
      <c r="A90" s="143" t="e">
        <f>A89</f>
        <v>#REF!</v>
      </c>
      <c r="B90" s="148">
        <v>1.125</v>
      </c>
      <c r="D90" s="229"/>
      <c r="E90" s="145"/>
      <c r="F90" s="146"/>
      <c r="G90" s="147"/>
      <c r="H90" s="146"/>
    </row>
    <row r="91" spans="1:8" x14ac:dyDescent="0.2">
      <c r="A91" s="143" t="e">
        <f t="shared" si="2"/>
        <v>#REF!</v>
      </c>
      <c r="B91" s="144">
        <v>1.1666666666666701</v>
      </c>
      <c r="D91" s="229"/>
      <c r="E91" s="145"/>
      <c r="F91" s="146"/>
      <c r="G91" s="147"/>
      <c r="H91" s="146"/>
    </row>
    <row r="92" spans="1:8" x14ac:dyDescent="0.2">
      <c r="A92" s="143" t="e">
        <f t="shared" si="2"/>
        <v>#REF!</v>
      </c>
      <c r="B92" s="148">
        <v>1.2083333333333299</v>
      </c>
      <c r="D92" s="229"/>
      <c r="E92" s="145"/>
      <c r="F92" s="146"/>
      <c r="G92" s="147"/>
      <c r="H92" s="146"/>
    </row>
    <row r="93" spans="1:8" x14ac:dyDescent="0.2">
      <c r="A93" s="143" t="e">
        <f t="shared" si="2"/>
        <v>#REF!</v>
      </c>
      <c r="B93" s="144">
        <v>1.25</v>
      </c>
      <c r="D93" s="229"/>
      <c r="E93" s="145"/>
      <c r="F93" s="146"/>
      <c r="G93" s="147"/>
      <c r="H93" s="146"/>
    </row>
    <row r="94" spans="1:8" x14ac:dyDescent="0.2">
      <c r="A94" s="143" t="e">
        <f t="shared" si="2"/>
        <v>#REF!</v>
      </c>
      <c r="B94" s="148">
        <v>1.2916666666666701</v>
      </c>
      <c r="D94" s="229"/>
      <c r="E94" s="145"/>
      <c r="F94" s="146"/>
      <c r="G94" s="147"/>
      <c r="H94" s="146"/>
    </row>
    <row r="95" spans="1:8" x14ac:dyDescent="0.2">
      <c r="A95" s="143" t="e">
        <f t="shared" si="2"/>
        <v>#REF!</v>
      </c>
      <c r="B95" s="144">
        <v>1.3333333333333299</v>
      </c>
      <c r="D95" s="229"/>
      <c r="E95" s="145"/>
      <c r="F95" s="146"/>
      <c r="G95" s="147"/>
      <c r="H95" s="146"/>
    </row>
    <row r="96" spans="1:8" x14ac:dyDescent="0.2">
      <c r="A96" s="143" t="e">
        <f t="shared" si="2"/>
        <v>#REF!</v>
      </c>
      <c r="B96" s="148">
        <v>1.375</v>
      </c>
      <c r="D96" s="229"/>
      <c r="E96" s="145"/>
      <c r="F96" s="146"/>
      <c r="G96" s="147"/>
      <c r="H96" s="146"/>
    </row>
    <row r="97" spans="1:8" x14ac:dyDescent="0.2">
      <c r="A97" s="143" t="e">
        <f t="shared" si="2"/>
        <v>#REF!</v>
      </c>
      <c r="B97" s="144">
        <v>1.4166666666666701</v>
      </c>
      <c r="D97" s="229"/>
      <c r="E97" s="145"/>
      <c r="F97" s="146"/>
      <c r="G97" s="147"/>
      <c r="H97" s="146"/>
    </row>
    <row r="98" spans="1:8" x14ac:dyDescent="0.2">
      <c r="D98" s="226" t="s">
        <v>166</v>
      </c>
      <c r="E98" s="149" t="e">
        <f>AVERAGE(E74:E97)</f>
        <v>#DIV/0!</v>
      </c>
      <c r="F98" s="149" t="e">
        <f>AVERAGE(F74:F97)</f>
        <v>#DIV/0!</v>
      </c>
      <c r="G98" s="149" t="e">
        <f>AVERAGE(G74:G97)</f>
        <v>#DIV/0!</v>
      </c>
      <c r="H98" s="149" t="e">
        <f>AVERAGE(H74:H97)</f>
        <v>#DIV/0!</v>
      </c>
    </row>
    <row r="99" spans="1:8" x14ac:dyDescent="0.2">
      <c r="D99" s="138"/>
      <c r="E99" s="138"/>
      <c r="F99" s="138"/>
      <c r="G99" s="138"/>
      <c r="H99" s="138"/>
    </row>
    <row r="100" spans="1:8" ht="13.15" customHeight="1" x14ac:dyDescent="0.2">
      <c r="D100" s="520" t="s">
        <v>168</v>
      </c>
      <c r="E100" s="520"/>
      <c r="F100" s="520"/>
      <c r="G100" s="520"/>
      <c r="H100" s="520"/>
    </row>
    <row r="101" spans="1:8" ht="33.75" x14ac:dyDescent="0.2">
      <c r="A101" s="142" t="s">
        <v>151</v>
      </c>
      <c r="B101" s="142" t="s">
        <v>152</v>
      </c>
      <c r="D101" s="142" t="s">
        <v>151</v>
      </c>
      <c r="E101" s="142" t="s">
        <v>181</v>
      </c>
      <c r="F101" s="142" t="s">
        <v>182</v>
      </c>
      <c r="G101" s="142" t="s">
        <v>153</v>
      </c>
      <c r="H101" s="142" t="s">
        <v>154</v>
      </c>
    </row>
    <row r="102" spans="1:8" ht="13.9" customHeight="1" x14ac:dyDescent="0.2">
      <c r="A102" s="143" t="e">
        <f>#REF!+1</f>
        <v>#REF!</v>
      </c>
      <c r="B102" s="144">
        <v>0.45833333333333331</v>
      </c>
      <c r="D102" s="229"/>
      <c r="E102" s="145"/>
      <c r="F102" s="146"/>
      <c r="G102" s="147"/>
      <c r="H102" s="146"/>
    </row>
    <row r="103" spans="1:8" x14ac:dyDescent="0.2">
      <c r="A103" s="143" t="e">
        <f>A102</f>
        <v>#REF!</v>
      </c>
      <c r="B103" s="144">
        <v>0.5</v>
      </c>
      <c r="D103" s="229"/>
      <c r="E103" s="145"/>
      <c r="F103" s="146"/>
      <c r="G103" s="147"/>
      <c r="H103" s="146"/>
    </row>
    <row r="104" spans="1:8" x14ac:dyDescent="0.2">
      <c r="A104" s="143" t="e">
        <f t="shared" ref="A104:A125" si="3">A103</f>
        <v>#REF!</v>
      </c>
      <c r="B104" s="144">
        <v>0.54166666666666696</v>
      </c>
      <c r="D104" s="229"/>
      <c r="E104" s="145"/>
      <c r="F104" s="146"/>
      <c r="G104" s="147"/>
      <c r="H104" s="146"/>
    </row>
    <row r="105" spans="1:8" x14ac:dyDescent="0.2">
      <c r="A105" s="143" t="e">
        <f t="shared" si="3"/>
        <v>#REF!</v>
      </c>
      <c r="B105" s="144">
        <v>0.58333333333333304</v>
      </c>
      <c r="D105" s="229"/>
      <c r="E105" s="145"/>
      <c r="F105" s="146"/>
      <c r="G105" s="147"/>
      <c r="H105" s="146"/>
    </row>
    <row r="106" spans="1:8" x14ac:dyDescent="0.2">
      <c r="A106" s="143" t="e">
        <f t="shared" si="3"/>
        <v>#REF!</v>
      </c>
      <c r="B106" s="144">
        <v>0.625</v>
      </c>
      <c r="D106" s="229"/>
      <c r="E106" s="145"/>
      <c r="F106" s="146"/>
      <c r="G106" s="147"/>
      <c r="H106" s="146"/>
    </row>
    <row r="107" spans="1:8" x14ac:dyDescent="0.2">
      <c r="A107" s="143" t="e">
        <f t="shared" si="3"/>
        <v>#REF!</v>
      </c>
      <c r="B107" s="144">
        <v>0.66666666666666596</v>
      </c>
      <c r="D107" s="229"/>
      <c r="E107" s="145"/>
      <c r="F107" s="146"/>
      <c r="G107" s="147"/>
      <c r="H107" s="146"/>
    </row>
    <row r="108" spans="1:8" x14ac:dyDescent="0.2">
      <c r="A108" s="143" t="e">
        <f t="shared" si="3"/>
        <v>#REF!</v>
      </c>
      <c r="B108" s="144">
        <v>0.70833333333333304</v>
      </c>
      <c r="D108" s="229"/>
      <c r="E108" s="145"/>
      <c r="F108" s="146"/>
      <c r="G108" s="147"/>
      <c r="H108" s="146"/>
    </row>
    <row r="109" spans="1:8" x14ac:dyDescent="0.2">
      <c r="A109" s="143" t="e">
        <f t="shared" si="3"/>
        <v>#REF!</v>
      </c>
      <c r="B109" s="144">
        <v>0.75</v>
      </c>
      <c r="D109" s="229"/>
      <c r="E109" s="145"/>
      <c r="F109" s="146"/>
      <c r="G109" s="147"/>
      <c r="H109" s="146"/>
    </row>
    <row r="110" spans="1:8" x14ac:dyDescent="0.2">
      <c r="A110" s="143" t="e">
        <f t="shared" si="3"/>
        <v>#REF!</v>
      </c>
      <c r="B110" s="144">
        <v>0.79166666666666596</v>
      </c>
      <c r="D110" s="229"/>
      <c r="E110" s="145"/>
      <c r="F110" s="146"/>
      <c r="G110" s="147"/>
      <c r="H110" s="146"/>
    </row>
    <row r="111" spans="1:8" x14ac:dyDescent="0.2">
      <c r="A111" s="143" t="e">
        <f t="shared" si="3"/>
        <v>#REF!</v>
      </c>
      <c r="B111" s="144">
        <v>0.83333333333333304</v>
      </c>
      <c r="D111" s="229"/>
      <c r="E111" s="145"/>
      <c r="F111" s="146"/>
      <c r="G111" s="147"/>
      <c r="H111" s="146"/>
    </row>
    <row r="112" spans="1:8" x14ac:dyDescent="0.2">
      <c r="A112" s="143" t="e">
        <f t="shared" si="3"/>
        <v>#REF!</v>
      </c>
      <c r="B112" s="144">
        <v>0.875</v>
      </c>
      <c r="D112" s="229"/>
      <c r="E112" s="145"/>
      <c r="F112" s="146"/>
      <c r="G112" s="147"/>
      <c r="H112" s="146"/>
    </row>
    <row r="113" spans="1:8" x14ac:dyDescent="0.2">
      <c r="A113" s="143" t="e">
        <f t="shared" si="3"/>
        <v>#REF!</v>
      </c>
      <c r="B113" s="144">
        <v>0.91666666666666696</v>
      </c>
      <c r="D113" s="229"/>
      <c r="E113" s="145"/>
      <c r="F113" s="146"/>
      <c r="G113" s="147"/>
      <c r="H113" s="146"/>
    </row>
    <row r="114" spans="1:8" x14ac:dyDescent="0.2">
      <c r="A114" s="143" t="e">
        <f t="shared" si="3"/>
        <v>#REF!</v>
      </c>
      <c r="B114" s="144">
        <v>0.95833333333333304</v>
      </c>
      <c r="D114" s="229"/>
      <c r="E114" s="145"/>
      <c r="F114" s="146"/>
      <c r="G114" s="147"/>
      <c r="H114" s="146"/>
    </row>
    <row r="115" spans="1:8" x14ac:dyDescent="0.2">
      <c r="A115" s="143" t="e">
        <f t="shared" si="3"/>
        <v>#REF!</v>
      </c>
      <c r="B115" s="144">
        <v>1</v>
      </c>
      <c r="D115" s="229"/>
      <c r="E115" s="145"/>
      <c r="F115" s="146"/>
      <c r="G115" s="147"/>
      <c r="H115" s="146"/>
    </row>
    <row r="116" spans="1:8" x14ac:dyDescent="0.2">
      <c r="A116" s="143" t="e">
        <f t="shared" si="3"/>
        <v>#REF!</v>
      </c>
      <c r="B116" s="144">
        <v>1.0416666666666701</v>
      </c>
      <c r="D116" s="229"/>
      <c r="E116" s="145"/>
      <c r="F116" s="146"/>
      <c r="G116" s="147"/>
      <c r="H116" s="146"/>
    </row>
    <row r="117" spans="1:8" x14ac:dyDescent="0.2">
      <c r="A117" s="143" t="e">
        <f t="shared" si="3"/>
        <v>#REF!</v>
      </c>
      <c r="B117" s="144">
        <v>1.0833333333333299</v>
      </c>
      <c r="D117" s="229"/>
      <c r="E117" s="145"/>
      <c r="F117" s="146"/>
      <c r="G117" s="147"/>
      <c r="H117" s="146"/>
    </row>
    <row r="118" spans="1:8" x14ac:dyDescent="0.2">
      <c r="A118" s="143" t="e">
        <f t="shared" si="3"/>
        <v>#REF!</v>
      </c>
      <c r="B118" s="144">
        <v>1.125</v>
      </c>
      <c r="D118" s="229"/>
      <c r="E118" s="145"/>
      <c r="F118" s="146"/>
      <c r="G118" s="147"/>
      <c r="H118" s="146"/>
    </row>
    <row r="119" spans="1:8" x14ac:dyDescent="0.2">
      <c r="A119" s="143" t="e">
        <f t="shared" si="3"/>
        <v>#REF!</v>
      </c>
      <c r="B119" s="144">
        <v>1.1666666666666701</v>
      </c>
      <c r="D119" s="229"/>
      <c r="E119" s="145"/>
      <c r="F119" s="146"/>
      <c r="G119" s="147"/>
      <c r="H119" s="146"/>
    </row>
    <row r="120" spans="1:8" x14ac:dyDescent="0.2">
      <c r="A120" s="143" t="e">
        <f t="shared" si="3"/>
        <v>#REF!</v>
      </c>
      <c r="B120" s="144">
        <v>1.2083333333333299</v>
      </c>
      <c r="D120" s="229"/>
      <c r="E120" s="145"/>
      <c r="F120" s="146"/>
      <c r="G120" s="147"/>
      <c r="H120" s="146"/>
    </row>
    <row r="121" spans="1:8" x14ac:dyDescent="0.2">
      <c r="A121" s="143" t="e">
        <f t="shared" si="3"/>
        <v>#REF!</v>
      </c>
      <c r="B121" s="144">
        <v>1.25</v>
      </c>
      <c r="D121" s="229"/>
      <c r="E121" s="145"/>
      <c r="F121" s="146"/>
      <c r="G121" s="147"/>
      <c r="H121" s="146"/>
    </row>
    <row r="122" spans="1:8" x14ac:dyDescent="0.2">
      <c r="A122" s="143" t="e">
        <f t="shared" si="3"/>
        <v>#REF!</v>
      </c>
      <c r="B122" s="144">
        <v>1.2916666666666701</v>
      </c>
      <c r="D122" s="229"/>
      <c r="E122" s="145"/>
      <c r="F122" s="146"/>
      <c r="G122" s="147"/>
      <c r="H122" s="146"/>
    </row>
    <row r="123" spans="1:8" x14ac:dyDescent="0.2">
      <c r="A123" s="143" t="e">
        <f t="shared" si="3"/>
        <v>#REF!</v>
      </c>
      <c r="B123" s="144">
        <v>1.3333333333333299</v>
      </c>
      <c r="D123" s="229"/>
      <c r="E123" s="145"/>
      <c r="F123" s="146"/>
      <c r="G123" s="147"/>
      <c r="H123" s="146"/>
    </row>
    <row r="124" spans="1:8" x14ac:dyDescent="0.2">
      <c r="A124" s="143" t="e">
        <f t="shared" si="3"/>
        <v>#REF!</v>
      </c>
      <c r="B124" s="144">
        <v>1.375</v>
      </c>
      <c r="D124" s="229"/>
      <c r="E124" s="145"/>
      <c r="F124" s="146"/>
      <c r="G124" s="147"/>
      <c r="H124" s="146"/>
    </row>
    <row r="125" spans="1:8" x14ac:dyDescent="0.2">
      <c r="A125" s="143" t="e">
        <f t="shared" si="3"/>
        <v>#REF!</v>
      </c>
      <c r="B125" s="144">
        <v>1.4166666666666701</v>
      </c>
      <c r="D125" s="229"/>
      <c r="E125" s="145"/>
      <c r="F125" s="146"/>
      <c r="G125" s="147"/>
      <c r="H125" s="146"/>
    </row>
    <row r="126" spans="1:8" x14ac:dyDescent="0.2">
      <c r="D126" s="226" t="s">
        <v>169</v>
      </c>
      <c r="E126" s="149" t="e">
        <f>AVERAGE(E102:E125)</f>
        <v>#DIV/0!</v>
      </c>
      <c r="F126" s="149" t="e">
        <f>AVERAGE(F102:F125)</f>
        <v>#DIV/0!</v>
      </c>
      <c r="G126" s="149" t="e">
        <f>AVERAGE(G102:G125)</f>
        <v>#DIV/0!</v>
      </c>
      <c r="H126" s="149" t="e">
        <f>AVERAGE(H102:H125)</f>
        <v>#DIV/0!</v>
      </c>
    </row>
    <row r="127" spans="1:8" x14ac:dyDescent="0.2">
      <c r="D127" s="138"/>
      <c r="E127" s="138"/>
      <c r="F127" s="138"/>
      <c r="G127" s="138"/>
      <c r="H127" s="138"/>
    </row>
    <row r="128" spans="1:8" ht="13.15" customHeight="1" x14ac:dyDescent="0.2">
      <c r="D128" s="520" t="s">
        <v>170</v>
      </c>
      <c r="E128" s="520"/>
      <c r="F128" s="520"/>
      <c r="G128" s="520"/>
      <c r="H128" s="520"/>
    </row>
    <row r="129" spans="1:8" ht="33.75" x14ac:dyDescent="0.2">
      <c r="A129" s="142" t="s">
        <v>151</v>
      </c>
      <c r="B129" s="142" t="s">
        <v>152</v>
      </c>
      <c r="D129" s="142" t="s">
        <v>151</v>
      </c>
      <c r="E129" s="142" t="s">
        <v>181</v>
      </c>
      <c r="F129" s="142" t="s">
        <v>182</v>
      </c>
      <c r="G129" s="142" t="s">
        <v>153</v>
      </c>
      <c r="H129" s="142" t="s">
        <v>154</v>
      </c>
    </row>
    <row r="130" spans="1:8" ht="13.9" customHeight="1" x14ac:dyDescent="0.2">
      <c r="A130" s="143" t="e">
        <f>#REF!+1</f>
        <v>#REF!</v>
      </c>
      <c r="B130" s="144">
        <v>0.45833333333333331</v>
      </c>
      <c r="D130" s="229"/>
      <c r="E130" s="145"/>
      <c r="F130" s="146"/>
      <c r="G130" s="147"/>
      <c r="H130" s="146"/>
    </row>
    <row r="131" spans="1:8" x14ac:dyDescent="0.2">
      <c r="A131" s="143" t="e">
        <f>A130</f>
        <v>#REF!</v>
      </c>
      <c r="B131" s="144">
        <v>0.5</v>
      </c>
      <c r="D131" s="229"/>
      <c r="E131" s="145"/>
      <c r="F131" s="146"/>
      <c r="G131" s="147"/>
      <c r="H131" s="146"/>
    </row>
    <row r="132" spans="1:8" x14ac:dyDescent="0.2">
      <c r="A132" s="143" t="e">
        <f t="shared" ref="A132:A153" si="4">A131</f>
        <v>#REF!</v>
      </c>
      <c r="B132" s="144">
        <v>0.54166666666666696</v>
      </c>
      <c r="D132" s="229"/>
      <c r="E132" s="145"/>
      <c r="F132" s="146"/>
      <c r="G132" s="147"/>
      <c r="H132" s="146"/>
    </row>
    <row r="133" spans="1:8" x14ac:dyDescent="0.2">
      <c r="A133" s="143" t="e">
        <f t="shared" si="4"/>
        <v>#REF!</v>
      </c>
      <c r="B133" s="144">
        <v>0.58333333333333304</v>
      </c>
      <c r="D133" s="229"/>
      <c r="E133" s="145"/>
      <c r="F133" s="146"/>
      <c r="G133" s="147"/>
      <c r="H133" s="146"/>
    </row>
    <row r="134" spans="1:8" x14ac:dyDescent="0.2">
      <c r="A134" s="143" t="e">
        <f t="shared" si="4"/>
        <v>#REF!</v>
      </c>
      <c r="B134" s="144">
        <v>0.625</v>
      </c>
      <c r="D134" s="229"/>
      <c r="E134" s="145"/>
      <c r="F134" s="146"/>
      <c r="G134" s="147"/>
      <c r="H134" s="146"/>
    </row>
    <row r="135" spans="1:8" x14ac:dyDescent="0.2">
      <c r="A135" s="143" t="e">
        <f t="shared" si="4"/>
        <v>#REF!</v>
      </c>
      <c r="B135" s="144">
        <v>0.66666666666666596</v>
      </c>
      <c r="D135" s="229"/>
      <c r="E135" s="145"/>
      <c r="F135" s="146"/>
      <c r="G135" s="147"/>
      <c r="H135" s="146"/>
    </row>
    <row r="136" spans="1:8" x14ac:dyDescent="0.2">
      <c r="A136" s="143" t="e">
        <f t="shared" si="4"/>
        <v>#REF!</v>
      </c>
      <c r="B136" s="144">
        <v>0.70833333333333304</v>
      </c>
      <c r="D136" s="229"/>
      <c r="E136" s="145"/>
      <c r="F136" s="146"/>
      <c r="G136" s="147"/>
      <c r="H136" s="146"/>
    </row>
    <row r="137" spans="1:8" x14ac:dyDescent="0.2">
      <c r="A137" s="143" t="e">
        <f t="shared" si="4"/>
        <v>#REF!</v>
      </c>
      <c r="B137" s="144">
        <v>0.75</v>
      </c>
      <c r="D137" s="229"/>
      <c r="E137" s="145"/>
      <c r="F137" s="146"/>
      <c r="G137" s="147"/>
      <c r="H137" s="146"/>
    </row>
    <row r="138" spans="1:8" x14ac:dyDescent="0.2">
      <c r="A138" s="143" t="e">
        <f t="shared" si="4"/>
        <v>#REF!</v>
      </c>
      <c r="B138" s="144">
        <v>0.79166666666666596</v>
      </c>
      <c r="D138" s="229"/>
      <c r="E138" s="145"/>
      <c r="F138" s="146"/>
      <c r="G138" s="147"/>
      <c r="H138" s="146"/>
    </row>
    <row r="139" spans="1:8" x14ac:dyDescent="0.2">
      <c r="A139" s="143" t="e">
        <f t="shared" si="4"/>
        <v>#REF!</v>
      </c>
      <c r="B139" s="144">
        <v>0.83333333333333304</v>
      </c>
      <c r="D139" s="229"/>
      <c r="E139" s="145"/>
      <c r="F139" s="146"/>
      <c r="G139" s="147"/>
      <c r="H139" s="146"/>
    </row>
    <row r="140" spans="1:8" x14ac:dyDescent="0.2">
      <c r="A140" s="143" t="e">
        <f t="shared" si="4"/>
        <v>#REF!</v>
      </c>
      <c r="B140" s="144">
        <v>0.875</v>
      </c>
      <c r="D140" s="229"/>
      <c r="E140" s="145"/>
      <c r="F140" s="146"/>
      <c r="G140" s="147"/>
      <c r="H140" s="146"/>
    </row>
    <row r="141" spans="1:8" x14ac:dyDescent="0.2">
      <c r="A141" s="143" t="e">
        <f t="shared" si="4"/>
        <v>#REF!</v>
      </c>
      <c r="B141" s="144">
        <v>0.91666666666666696</v>
      </c>
      <c r="D141" s="229"/>
      <c r="E141" s="145"/>
      <c r="F141" s="146"/>
      <c r="G141" s="147"/>
      <c r="H141" s="146"/>
    </row>
    <row r="142" spans="1:8" x14ac:dyDescent="0.2">
      <c r="A142" s="143" t="e">
        <f t="shared" si="4"/>
        <v>#REF!</v>
      </c>
      <c r="B142" s="144">
        <v>0.95833333333333304</v>
      </c>
      <c r="D142" s="229"/>
      <c r="E142" s="145"/>
      <c r="F142" s="146"/>
      <c r="G142" s="147"/>
      <c r="H142" s="146"/>
    </row>
    <row r="143" spans="1:8" x14ac:dyDescent="0.2">
      <c r="A143" s="143" t="e">
        <f t="shared" si="4"/>
        <v>#REF!</v>
      </c>
      <c r="B143" s="144">
        <v>1</v>
      </c>
      <c r="D143" s="229"/>
      <c r="E143" s="145"/>
      <c r="F143" s="146"/>
      <c r="G143" s="147"/>
      <c r="H143" s="146"/>
    </row>
    <row r="144" spans="1:8" x14ac:dyDescent="0.2">
      <c r="A144" s="143" t="e">
        <f t="shared" si="4"/>
        <v>#REF!</v>
      </c>
      <c r="B144" s="144">
        <v>1.0416666666666701</v>
      </c>
      <c r="D144" s="229"/>
      <c r="E144" s="145"/>
      <c r="F144" s="146"/>
      <c r="G144" s="147"/>
      <c r="H144" s="146"/>
    </row>
    <row r="145" spans="1:8" x14ac:dyDescent="0.2">
      <c r="A145" s="143" t="e">
        <f t="shared" si="4"/>
        <v>#REF!</v>
      </c>
      <c r="B145" s="144">
        <v>1.0833333333333299</v>
      </c>
      <c r="D145" s="229"/>
      <c r="E145" s="145"/>
      <c r="F145" s="146"/>
      <c r="G145" s="147"/>
      <c r="H145" s="146"/>
    </row>
    <row r="146" spans="1:8" x14ac:dyDescent="0.2">
      <c r="A146" s="143" t="e">
        <f t="shared" si="4"/>
        <v>#REF!</v>
      </c>
      <c r="B146" s="144">
        <v>1.125</v>
      </c>
      <c r="D146" s="229"/>
      <c r="E146" s="145"/>
      <c r="F146" s="146"/>
      <c r="G146" s="147"/>
      <c r="H146" s="146"/>
    </row>
    <row r="147" spans="1:8" x14ac:dyDescent="0.2">
      <c r="A147" s="143" t="e">
        <f t="shared" si="4"/>
        <v>#REF!</v>
      </c>
      <c r="B147" s="144">
        <v>1.1666666666666701</v>
      </c>
      <c r="D147" s="229"/>
      <c r="E147" s="145"/>
      <c r="F147" s="146"/>
      <c r="G147" s="147"/>
      <c r="H147" s="146"/>
    </row>
    <row r="148" spans="1:8" x14ac:dyDescent="0.2">
      <c r="A148" s="143" t="e">
        <f t="shared" si="4"/>
        <v>#REF!</v>
      </c>
      <c r="B148" s="144">
        <v>1.2083333333333299</v>
      </c>
      <c r="D148" s="229"/>
      <c r="E148" s="145"/>
      <c r="F148" s="146"/>
      <c r="G148" s="147"/>
      <c r="H148" s="146"/>
    </row>
    <row r="149" spans="1:8" x14ac:dyDescent="0.2">
      <c r="A149" s="143" t="e">
        <f t="shared" si="4"/>
        <v>#REF!</v>
      </c>
      <c r="B149" s="144">
        <v>1.25</v>
      </c>
      <c r="D149" s="229"/>
      <c r="E149" s="145"/>
      <c r="F149" s="146"/>
      <c r="G149" s="147"/>
      <c r="H149" s="146"/>
    </row>
    <row r="150" spans="1:8" x14ac:dyDescent="0.2">
      <c r="A150" s="143" t="e">
        <f t="shared" si="4"/>
        <v>#REF!</v>
      </c>
      <c r="B150" s="144">
        <v>1.2916666666666701</v>
      </c>
      <c r="D150" s="229"/>
      <c r="E150" s="145"/>
      <c r="F150" s="146"/>
      <c r="G150" s="147"/>
      <c r="H150" s="146"/>
    </row>
    <row r="151" spans="1:8" x14ac:dyDescent="0.2">
      <c r="A151" s="143" t="e">
        <f t="shared" si="4"/>
        <v>#REF!</v>
      </c>
      <c r="B151" s="144">
        <v>1.3333333333333299</v>
      </c>
      <c r="D151" s="229"/>
      <c r="E151" s="145"/>
      <c r="F151" s="146"/>
      <c r="G151" s="147"/>
      <c r="H151" s="146"/>
    </row>
    <row r="152" spans="1:8" x14ac:dyDescent="0.2">
      <c r="A152" s="143" t="e">
        <f t="shared" si="4"/>
        <v>#REF!</v>
      </c>
      <c r="B152" s="144">
        <v>1.375</v>
      </c>
      <c r="D152" s="229"/>
      <c r="E152" s="145"/>
      <c r="F152" s="146"/>
      <c r="G152" s="147"/>
      <c r="H152" s="146"/>
    </row>
    <row r="153" spans="1:8" x14ac:dyDescent="0.2">
      <c r="A153" s="143" t="e">
        <f t="shared" si="4"/>
        <v>#REF!</v>
      </c>
      <c r="B153" s="144">
        <v>1.4166666666666701</v>
      </c>
      <c r="D153" s="229"/>
      <c r="E153" s="145"/>
      <c r="F153" s="146"/>
      <c r="G153" s="147"/>
      <c r="H153" s="146"/>
    </row>
    <row r="154" spans="1:8" x14ac:dyDescent="0.2">
      <c r="D154" s="226" t="s">
        <v>171</v>
      </c>
      <c r="E154" s="149" t="e">
        <f>AVERAGE(E130:E153)</f>
        <v>#DIV/0!</v>
      </c>
      <c r="F154" s="149" t="e">
        <f>AVERAGE(F130:F153)</f>
        <v>#DIV/0!</v>
      </c>
      <c r="G154" s="149" t="e">
        <f>AVERAGE(G130:G153)</f>
        <v>#DIV/0!</v>
      </c>
      <c r="H154" s="149" t="e">
        <f>AVERAGE(H130:H153)</f>
        <v>#DIV/0!</v>
      </c>
    </row>
    <row r="155" spans="1:8" x14ac:dyDescent="0.2">
      <c r="D155" s="138"/>
      <c r="E155" s="138"/>
      <c r="F155" s="138"/>
      <c r="G155" s="138"/>
      <c r="H155" s="138"/>
    </row>
    <row r="156" spans="1:8" x14ac:dyDescent="0.2">
      <c r="D156" s="19"/>
      <c r="E156" s="19"/>
      <c r="F156" s="19"/>
      <c r="G156" s="19"/>
      <c r="H156" s="19"/>
    </row>
    <row r="157" spans="1:8" x14ac:dyDescent="0.2">
      <c r="D157" s="19"/>
      <c r="E157" s="19"/>
      <c r="F157" s="19"/>
      <c r="G157" s="19"/>
      <c r="H157" s="19"/>
    </row>
    <row r="158" spans="1:8" x14ac:dyDescent="0.2">
      <c r="D158" s="19"/>
      <c r="E158" s="19"/>
      <c r="F158" s="19"/>
      <c r="G158" s="19"/>
      <c r="H158" s="19"/>
    </row>
    <row r="159" spans="1:8" x14ac:dyDescent="0.2">
      <c r="D159" s="19"/>
      <c r="E159" s="19"/>
      <c r="F159" s="19"/>
      <c r="G159" s="19"/>
      <c r="H159" s="19"/>
    </row>
    <row r="160" spans="1:8" x14ac:dyDescent="0.2">
      <c r="D160" s="19"/>
      <c r="E160" s="19"/>
      <c r="F160" s="19"/>
      <c r="G160" s="19"/>
      <c r="H160" s="19"/>
    </row>
    <row r="161" spans="4:8" x14ac:dyDescent="0.2">
      <c r="D161" s="19"/>
      <c r="E161" s="19"/>
      <c r="F161" s="19"/>
      <c r="G161" s="19"/>
      <c r="H161" s="19"/>
    </row>
    <row r="162" spans="4:8" x14ac:dyDescent="0.2">
      <c r="D162" s="19"/>
      <c r="E162" s="19"/>
      <c r="F162" s="19"/>
      <c r="G162" s="19"/>
      <c r="H162" s="19"/>
    </row>
    <row r="163" spans="4:8" x14ac:dyDescent="0.2">
      <c r="D163" s="19"/>
      <c r="E163" s="19"/>
      <c r="F163" s="19"/>
      <c r="G163" s="19"/>
      <c r="H163" s="19"/>
    </row>
    <row r="164" spans="4:8" x14ac:dyDescent="0.2">
      <c r="D164" s="19"/>
      <c r="E164" s="19"/>
      <c r="F164" s="19"/>
      <c r="G164" s="19"/>
      <c r="H164" s="19"/>
    </row>
    <row r="165" spans="4:8" x14ac:dyDescent="0.2">
      <c r="D165" s="19"/>
      <c r="E165" s="19"/>
      <c r="F165" s="19"/>
      <c r="G165" s="19"/>
      <c r="H165" s="19"/>
    </row>
    <row r="166" spans="4:8" x14ac:dyDescent="0.2">
      <c r="D166" s="19"/>
      <c r="E166" s="19"/>
      <c r="F166" s="19"/>
      <c r="G166" s="19"/>
      <c r="H166" s="19"/>
    </row>
    <row r="167" spans="4:8" x14ac:dyDescent="0.2">
      <c r="D167" s="19"/>
      <c r="E167" s="19"/>
      <c r="F167" s="19"/>
      <c r="G167" s="19"/>
      <c r="H167" s="19"/>
    </row>
    <row r="168" spans="4:8" x14ac:dyDescent="0.2">
      <c r="D168" s="19"/>
      <c r="E168" s="19"/>
      <c r="F168" s="19"/>
      <c r="G168" s="19"/>
      <c r="H168" s="19"/>
    </row>
    <row r="169" spans="4:8" x14ac:dyDescent="0.2">
      <c r="D169" s="19"/>
      <c r="E169" s="19"/>
      <c r="F169" s="19"/>
      <c r="G169" s="19"/>
      <c r="H169" s="19"/>
    </row>
    <row r="170" spans="4:8" x14ac:dyDescent="0.2">
      <c r="D170" s="19"/>
      <c r="E170" s="19"/>
      <c r="F170" s="19"/>
      <c r="G170" s="19"/>
      <c r="H170" s="19"/>
    </row>
    <row r="171" spans="4:8" x14ac:dyDescent="0.2">
      <c r="D171" s="19"/>
      <c r="E171" s="19"/>
      <c r="F171" s="19"/>
      <c r="G171" s="19"/>
      <c r="H171" s="19"/>
    </row>
    <row r="172" spans="4:8" x14ac:dyDescent="0.2">
      <c r="D172" s="19"/>
      <c r="E172" s="19"/>
      <c r="F172" s="19"/>
      <c r="G172" s="19"/>
      <c r="H172" s="19"/>
    </row>
    <row r="173" spans="4:8" x14ac:dyDescent="0.2">
      <c r="D173" s="19"/>
      <c r="E173" s="19"/>
      <c r="F173" s="19"/>
      <c r="G173" s="19"/>
      <c r="H173" s="19"/>
    </row>
    <row r="174" spans="4:8" x14ac:dyDescent="0.2">
      <c r="D174" s="19"/>
      <c r="E174" s="19"/>
      <c r="F174" s="19"/>
      <c r="G174" s="19"/>
      <c r="H174" s="19"/>
    </row>
    <row r="175" spans="4:8" x14ac:dyDescent="0.2">
      <c r="D175" s="19"/>
      <c r="E175" s="19"/>
      <c r="F175" s="19"/>
      <c r="G175" s="19"/>
      <c r="H175" s="19"/>
    </row>
    <row r="176" spans="4:8" x14ac:dyDescent="0.2">
      <c r="D176" s="19"/>
      <c r="E176" s="19"/>
      <c r="F176" s="19"/>
      <c r="G176" s="19"/>
      <c r="H176" s="19"/>
    </row>
    <row r="177" spans="4:8" x14ac:dyDescent="0.2">
      <c r="D177" s="19"/>
      <c r="E177" s="19"/>
      <c r="F177" s="19"/>
      <c r="G177" s="19"/>
      <c r="H177" s="19"/>
    </row>
    <row r="178" spans="4:8" x14ac:dyDescent="0.2">
      <c r="D178" s="19"/>
      <c r="E178" s="19"/>
      <c r="F178" s="19"/>
      <c r="G178" s="19"/>
      <c r="H178" s="19"/>
    </row>
    <row r="179" spans="4:8" x14ac:dyDescent="0.2">
      <c r="D179" s="19"/>
      <c r="E179" s="19"/>
      <c r="F179" s="19"/>
      <c r="G179" s="19"/>
      <c r="H179" s="19"/>
    </row>
    <row r="180" spans="4:8" x14ac:dyDescent="0.2">
      <c r="D180" s="19"/>
      <c r="E180" s="19"/>
      <c r="F180" s="19"/>
      <c r="G180" s="19"/>
      <c r="H180" s="19"/>
    </row>
    <row r="181" spans="4:8" x14ac:dyDescent="0.2">
      <c r="D181" s="19"/>
      <c r="E181" s="19"/>
      <c r="F181" s="19"/>
      <c r="G181" s="19"/>
      <c r="H181" s="19"/>
    </row>
    <row r="182" spans="4:8" x14ac:dyDescent="0.2">
      <c r="D182" s="19"/>
      <c r="E182" s="19"/>
      <c r="F182" s="19"/>
      <c r="G182" s="19"/>
      <c r="H182" s="19"/>
    </row>
    <row r="183" spans="4:8" x14ac:dyDescent="0.2">
      <c r="D183" s="19"/>
      <c r="E183" s="19"/>
      <c r="F183" s="19"/>
      <c r="G183" s="19"/>
      <c r="H183" s="19"/>
    </row>
    <row r="184" spans="4:8" x14ac:dyDescent="0.2">
      <c r="D184" s="19"/>
      <c r="E184" s="19"/>
      <c r="F184" s="19"/>
      <c r="G184" s="19"/>
      <c r="H184" s="19"/>
    </row>
    <row r="185" spans="4:8" x14ac:dyDescent="0.2">
      <c r="D185" s="19"/>
      <c r="E185" s="19"/>
      <c r="F185" s="19"/>
      <c r="G185" s="19"/>
      <c r="H185" s="19"/>
    </row>
    <row r="186" spans="4:8" x14ac:dyDescent="0.2">
      <c r="D186" s="19"/>
      <c r="E186" s="19"/>
      <c r="F186" s="19"/>
      <c r="G186" s="19"/>
      <c r="H186" s="19"/>
    </row>
    <row r="187" spans="4:8" x14ac:dyDescent="0.2">
      <c r="D187" s="19"/>
      <c r="E187" s="19"/>
      <c r="F187" s="19"/>
      <c r="G187" s="19"/>
      <c r="H187" s="19"/>
    </row>
    <row r="188" spans="4:8" x14ac:dyDescent="0.2">
      <c r="D188" s="19"/>
      <c r="E188" s="19"/>
      <c r="F188" s="19"/>
      <c r="G188" s="19"/>
      <c r="H188" s="19"/>
    </row>
    <row r="189" spans="4:8" x14ac:dyDescent="0.2">
      <c r="D189" s="19"/>
      <c r="E189" s="19"/>
      <c r="F189" s="19"/>
      <c r="G189" s="19"/>
      <c r="H189" s="19"/>
    </row>
    <row r="190" spans="4:8" x14ac:dyDescent="0.2">
      <c r="D190" s="19"/>
      <c r="E190" s="19"/>
      <c r="F190" s="19"/>
      <c r="G190" s="19"/>
      <c r="H190" s="19"/>
    </row>
    <row r="191" spans="4:8" x14ac:dyDescent="0.2">
      <c r="D191" s="19"/>
      <c r="E191" s="19"/>
      <c r="F191" s="19"/>
      <c r="G191" s="19"/>
      <c r="H191" s="19"/>
    </row>
    <row r="192" spans="4:8" x14ac:dyDescent="0.2">
      <c r="D192" s="19"/>
      <c r="E192" s="19"/>
      <c r="F192" s="19"/>
      <c r="G192" s="19"/>
      <c r="H192" s="19"/>
    </row>
    <row r="193" spans="4:8" x14ac:dyDescent="0.2">
      <c r="D193" s="19"/>
      <c r="E193" s="19"/>
      <c r="F193" s="19"/>
      <c r="G193" s="19"/>
      <c r="H193" s="19"/>
    </row>
    <row r="194" spans="4:8" x14ac:dyDescent="0.2">
      <c r="D194" s="19"/>
      <c r="E194" s="19"/>
      <c r="F194" s="19"/>
      <c r="G194" s="19"/>
      <c r="H194" s="19"/>
    </row>
    <row r="195" spans="4:8" x14ac:dyDescent="0.2">
      <c r="D195" s="19"/>
      <c r="E195" s="19"/>
      <c r="F195" s="19"/>
      <c r="G195" s="19"/>
      <c r="H195" s="19"/>
    </row>
    <row r="196" spans="4:8" x14ac:dyDescent="0.2">
      <c r="D196" s="19"/>
      <c r="E196" s="19"/>
      <c r="F196" s="19"/>
      <c r="G196" s="19"/>
      <c r="H196" s="19"/>
    </row>
    <row r="197" spans="4:8" x14ac:dyDescent="0.2">
      <c r="D197" s="19"/>
      <c r="E197" s="19"/>
      <c r="F197" s="19"/>
      <c r="G197" s="19"/>
      <c r="H197" s="19"/>
    </row>
    <row r="198" spans="4:8" x14ac:dyDescent="0.2">
      <c r="D198" s="19"/>
      <c r="E198" s="19"/>
      <c r="F198" s="19"/>
      <c r="G198" s="19"/>
      <c r="H198" s="19"/>
    </row>
    <row r="199" spans="4:8" x14ac:dyDescent="0.2">
      <c r="D199" s="19"/>
      <c r="E199" s="19"/>
      <c r="F199" s="19"/>
      <c r="G199" s="19"/>
      <c r="H199" s="19"/>
    </row>
    <row r="200" spans="4:8" x14ac:dyDescent="0.2">
      <c r="D200" s="19"/>
      <c r="E200" s="19"/>
      <c r="F200" s="19"/>
      <c r="G200" s="19"/>
      <c r="H200" s="19"/>
    </row>
    <row r="201" spans="4:8" x14ac:dyDescent="0.2">
      <c r="D201" s="19"/>
      <c r="E201" s="19"/>
      <c r="F201" s="19"/>
      <c r="G201" s="19"/>
      <c r="H201" s="19"/>
    </row>
    <row r="202" spans="4:8" x14ac:dyDescent="0.2">
      <c r="D202" s="19"/>
      <c r="E202" s="19"/>
      <c r="F202" s="19"/>
      <c r="G202" s="19"/>
      <c r="H202" s="19"/>
    </row>
    <row r="203" spans="4:8" x14ac:dyDescent="0.2">
      <c r="D203" s="19"/>
      <c r="E203" s="19"/>
      <c r="F203" s="19"/>
      <c r="G203" s="19"/>
      <c r="H203" s="19"/>
    </row>
    <row r="204" spans="4:8" x14ac:dyDescent="0.2">
      <c r="D204" s="19"/>
      <c r="E204" s="19"/>
      <c r="F204" s="19"/>
      <c r="G204" s="19"/>
      <c r="H204" s="19"/>
    </row>
    <row r="205" spans="4:8" x14ac:dyDescent="0.2">
      <c r="D205" s="19"/>
      <c r="E205" s="19"/>
      <c r="F205" s="19"/>
      <c r="G205" s="19"/>
      <c r="H205" s="19"/>
    </row>
    <row r="206" spans="4:8" x14ac:dyDescent="0.2">
      <c r="D206" s="19"/>
      <c r="E206" s="19"/>
      <c r="F206" s="19"/>
      <c r="G206" s="19"/>
      <c r="H206" s="19"/>
    </row>
    <row r="207" spans="4:8" x14ac:dyDescent="0.2">
      <c r="D207" s="19"/>
      <c r="E207" s="19"/>
      <c r="F207" s="19"/>
      <c r="G207" s="19"/>
      <c r="H207" s="19"/>
    </row>
    <row r="208" spans="4:8" x14ac:dyDescent="0.2">
      <c r="D208" s="19"/>
      <c r="E208" s="19"/>
      <c r="F208" s="19"/>
      <c r="G208" s="19"/>
      <c r="H208" s="19"/>
    </row>
    <row r="209" spans="4:8" x14ac:dyDescent="0.2">
      <c r="D209" s="19"/>
      <c r="E209" s="19"/>
      <c r="F209" s="19"/>
      <c r="G209" s="19"/>
      <c r="H209" s="19"/>
    </row>
    <row r="210" spans="4:8" x14ac:dyDescent="0.2">
      <c r="D210" s="19"/>
      <c r="E210" s="19"/>
      <c r="F210" s="19"/>
      <c r="G210" s="19"/>
      <c r="H210" s="19"/>
    </row>
    <row r="211" spans="4:8" x14ac:dyDescent="0.2">
      <c r="D211" s="19"/>
      <c r="E211" s="19"/>
      <c r="F211" s="19"/>
      <c r="G211" s="19"/>
      <c r="H211" s="19"/>
    </row>
    <row r="212" spans="4:8" x14ac:dyDescent="0.2">
      <c r="D212" s="19"/>
      <c r="E212" s="19"/>
      <c r="F212" s="19"/>
      <c r="G212" s="19"/>
      <c r="H212" s="19"/>
    </row>
    <row r="213" spans="4:8" x14ac:dyDescent="0.2">
      <c r="D213" s="19"/>
      <c r="E213" s="19"/>
      <c r="F213" s="19"/>
      <c r="G213" s="19"/>
      <c r="H213" s="19"/>
    </row>
    <row r="214" spans="4:8" x14ac:dyDescent="0.2">
      <c r="D214" s="19"/>
      <c r="E214" s="19"/>
      <c r="F214" s="19"/>
      <c r="G214" s="19"/>
      <c r="H214" s="19"/>
    </row>
    <row r="215" spans="4:8" x14ac:dyDescent="0.2">
      <c r="D215" s="19"/>
      <c r="E215" s="19"/>
      <c r="F215" s="19"/>
      <c r="G215" s="19"/>
      <c r="H215" s="19"/>
    </row>
    <row r="216" spans="4:8" x14ac:dyDescent="0.2">
      <c r="D216" s="19"/>
      <c r="E216" s="19"/>
      <c r="F216" s="19"/>
      <c r="G216" s="19"/>
      <c r="H216" s="19"/>
    </row>
    <row r="217" spans="4:8" x14ac:dyDescent="0.2">
      <c r="D217" s="19"/>
      <c r="E217" s="19"/>
      <c r="F217" s="19"/>
      <c r="G217" s="19"/>
      <c r="H217" s="19"/>
    </row>
    <row r="218" spans="4:8" x14ac:dyDescent="0.2">
      <c r="D218" s="19"/>
      <c r="E218" s="19"/>
      <c r="F218" s="19"/>
      <c r="G218" s="19"/>
      <c r="H218" s="19"/>
    </row>
    <row r="219" spans="4:8" x14ac:dyDescent="0.2">
      <c r="D219" s="19"/>
      <c r="E219" s="19"/>
      <c r="F219" s="19"/>
      <c r="G219" s="19"/>
      <c r="H219" s="19"/>
    </row>
    <row r="220" spans="4:8" x14ac:dyDescent="0.2">
      <c r="D220" s="19"/>
      <c r="E220" s="19"/>
      <c r="F220" s="19"/>
      <c r="G220" s="19"/>
      <c r="H220" s="19"/>
    </row>
    <row r="221" spans="4:8" x14ac:dyDescent="0.2">
      <c r="D221" s="19"/>
      <c r="E221" s="19"/>
      <c r="F221" s="19"/>
      <c r="G221" s="19"/>
      <c r="H221" s="19"/>
    </row>
    <row r="222" spans="4:8" x14ac:dyDescent="0.2">
      <c r="D222" s="19"/>
      <c r="E222" s="19"/>
      <c r="F222" s="19"/>
      <c r="G222" s="19"/>
      <c r="H222" s="19"/>
    </row>
    <row r="223" spans="4:8" x14ac:dyDescent="0.2">
      <c r="D223" s="19"/>
      <c r="E223" s="19"/>
      <c r="F223" s="19"/>
      <c r="G223" s="19"/>
      <c r="H223" s="19"/>
    </row>
    <row r="224" spans="4:8" x14ac:dyDescent="0.2">
      <c r="D224" s="19"/>
      <c r="E224" s="19"/>
      <c r="F224" s="19"/>
      <c r="G224" s="19"/>
      <c r="H224" s="19"/>
    </row>
    <row r="225" spans="4:8" x14ac:dyDescent="0.2">
      <c r="D225" s="19"/>
      <c r="E225" s="19"/>
      <c r="F225" s="19"/>
      <c r="G225" s="19"/>
      <c r="H225" s="19"/>
    </row>
    <row r="226" spans="4:8" x14ac:dyDescent="0.2">
      <c r="D226" s="19"/>
      <c r="E226" s="19"/>
      <c r="F226" s="19"/>
      <c r="G226" s="19"/>
      <c r="H226" s="19"/>
    </row>
    <row r="227" spans="4:8" x14ac:dyDescent="0.2">
      <c r="D227" s="19"/>
      <c r="E227" s="19"/>
      <c r="F227" s="19"/>
      <c r="G227" s="19"/>
      <c r="H227" s="19"/>
    </row>
    <row r="228" spans="4:8" x14ac:dyDescent="0.2">
      <c r="D228" s="19"/>
      <c r="E228" s="19"/>
      <c r="F228" s="19"/>
      <c r="G228" s="19"/>
      <c r="H228" s="19"/>
    </row>
    <row r="229" spans="4:8" x14ac:dyDescent="0.2">
      <c r="D229" s="19"/>
      <c r="E229" s="19"/>
      <c r="F229" s="19"/>
      <c r="G229" s="19"/>
      <c r="H229" s="19"/>
    </row>
    <row r="230" spans="4:8" x14ac:dyDescent="0.2">
      <c r="D230" s="19"/>
      <c r="E230" s="19"/>
      <c r="F230" s="19"/>
      <c r="G230" s="19"/>
      <c r="H230" s="19"/>
    </row>
    <row r="231" spans="4:8" x14ac:dyDescent="0.2">
      <c r="D231" s="19"/>
      <c r="E231" s="19"/>
      <c r="F231" s="19"/>
      <c r="G231" s="19"/>
      <c r="H231" s="19"/>
    </row>
    <row r="232" spans="4:8" x14ac:dyDescent="0.2">
      <c r="D232" s="19"/>
      <c r="E232" s="19"/>
      <c r="F232" s="19"/>
      <c r="G232" s="19"/>
      <c r="H232" s="19"/>
    </row>
    <row r="233" spans="4:8" x14ac:dyDescent="0.2">
      <c r="D233" s="19"/>
      <c r="E233" s="19"/>
      <c r="F233" s="19"/>
      <c r="G233" s="19"/>
      <c r="H233" s="19"/>
    </row>
    <row r="234" spans="4:8" x14ac:dyDescent="0.2">
      <c r="D234" s="19"/>
      <c r="E234" s="19"/>
      <c r="F234" s="19"/>
      <c r="G234" s="19"/>
      <c r="H234" s="19"/>
    </row>
    <row r="235" spans="4:8" x14ac:dyDescent="0.2">
      <c r="D235" s="19"/>
      <c r="E235" s="19"/>
      <c r="F235" s="19"/>
      <c r="G235" s="19"/>
      <c r="H235" s="19"/>
    </row>
    <row r="236" spans="4:8" x14ac:dyDescent="0.2">
      <c r="D236" s="19"/>
      <c r="E236" s="19"/>
      <c r="F236" s="19"/>
      <c r="G236" s="19"/>
      <c r="H236" s="19"/>
    </row>
    <row r="237" spans="4:8" x14ac:dyDescent="0.2">
      <c r="D237" s="19"/>
      <c r="E237" s="19"/>
      <c r="F237" s="19"/>
      <c r="G237" s="19"/>
      <c r="H237" s="19"/>
    </row>
    <row r="238" spans="4:8" x14ac:dyDescent="0.2">
      <c r="D238" s="19"/>
      <c r="E238" s="19"/>
      <c r="F238" s="19"/>
      <c r="G238" s="19"/>
      <c r="H238" s="19"/>
    </row>
    <row r="239" spans="4:8" x14ac:dyDescent="0.2">
      <c r="D239" s="19"/>
      <c r="E239" s="19"/>
      <c r="F239" s="19"/>
      <c r="G239" s="19"/>
      <c r="H239" s="19"/>
    </row>
    <row r="240" spans="4:8" x14ac:dyDescent="0.2">
      <c r="D240" s="19"/>
      <c r="E240" s="19"/>
      <c r="F240" s="19"/>
      <c r="G240" s="19"/>
      <c r="H240" s="19"/>
    </row>
    <row r="241" spans="4:8" x14ac:dyDescent="0.2">
      <c r="D241" s="19"/>
      <c r="E241" s="19"/>
      <c r="F241" s="19"/>
      <c r="G241" s="19"/>
      <c r="H241" s="19"/>
    </row>
    <row r="242" spans="4:8" x14ac:dyDescent="0.2">
      <c r="D242" s="19"/>
      <c r="E242" s="19"/>
      <c r="F242" s="19"/>
      <c r="G242" s="19"/>
      <c r="H242" s="19"/>
    </row>
    <row r="243" spans="4:8" x14ac:dyDescent="0.2">
      <c r="D243" s="19"/>
      <c r="E243" s="19"/>
      <c r="F243" s="19"/>
      <c r="G243" s="19"/>
      <c r="H243" s="19"/>
    </row>
    <row r="244" spans="4:8" x14ac:dyDescent="0.2">
      <c r="D244" s="19"/>
      <c r="E244" s="19"/>
      <c r="F244" s="19"/>
      <c r="G244" s="19"/>
      <c r="H244" s="19"/>
    </row>
    <row r="245" spans="4:8" x14ac:dyDescent="0.2">
      <c r="D245" s="19"/>
      <c r="E245" s="19"/>
      <c r="F245" s="19"/>
      <c r="G245" s="19"/>
      <c r="H245" s="19"/>
    </row>
    <row r="246" spans="4:8" x14ac:dyDescent="0.2">
      <c r="D246" s="19"/>
      <c r="E246" s="19"/>
      <c r="F246" s="19"/>
      <c r="G246" s="19"/>
      <c r="H246" s="19"/>
    </row>
    <row r="247" spans="4:8" x14ac:dyDescent="0.2">
      <c r="D247" s="19"/>
      <c r="E247" s="19"/>
      <c r="F247" s="19"/>
      <c r="G247" s="19"/>
      <c r="H247" s="19"/>
    </row>
    <row r="248" spans="4:8" x14ac:dyDescent="0.2">
      <c r="D248" s="19"/>
      <c r="E248" s="19"/>
      <c r="F248" s="19"/>
      <c r="G248" s="19"/>
      <c r="H248" s="19"/>
    </row>
    <row r="249" spans="4:8" x14ac:dyDescent="0.2">
      <c r="D249" s="19"/>
      <c r="E249" s="19"/>
      <c r="F249" s="19"/>
      <c r="G249" s="19"/>
      <c r="H249" s="19"/>
    </row>
    <row r="250" spans="4:8" x14ac:dyDescent="0.2">
      <c r="D250" s="19"/>
      <c r="E250" s="19"/>
      <c r="F250" s="19"/>
      <c r="G250" s="19"/>
      <c r="H250" s="19"/>
    </row>
    <row r="251" spans="4:8" x14ac:dyDescent="0.2">
      <c r="D251" s="19"/>
      <c r="E251" s="19"/>
      <c r="F251" s="19"/>
      <c r="G251" s="19"/>
      <c r="H251" s="19"/>
    </row>
    <row r="252" spans="4:8" x14ac:dyDescent="0.2">
      <c r="D252" s="19"/>
      <c r="E252" s="19"/>
      <c r="F252" s="19"/>
      <c r="G252" s="19"/>
      <c r="H252" s="19"/>
    </row>
    <row r="253" spans="4:8" x14ac:dyDescent="0.2">
      <c r="D253" s="19"/>
      <c r="E253" s="19"/>
      <c r="F253" s="19"/>
      <c r="G253" s="19"/>
      <c r="H253" s="19"/>
    </row>
    <row r="254" spans="4:8" x14ac:dyDescent="0.2">
      <c r="D254" s="19"/>
      <c r="E254" s="19"/>
      <c r="F254" s="19"/>
      <c r="G254" s="19"/>
      <c r="H254" s="19"/>
    </row>
    <row r="255" spans="4:8" x14ac:dyDescent="0.2">
      <c r="D255" s="19"/>
      <c r="E255" s="19"/>
      <c r="F255" s="19"/>
      <c r="G255" s="19"/>
      <c r="H255" s="19"/>
    </row>
    <row r="256" spans="4:8" x14ac:dyDescent="0.2">
      <c r="D256" s="19"/>
      <c r="E256" s="19"/>
      <c r="F256" s="19"/>
      <c r="G256" s="19"/>
      <c r="H256" s="19"/>
    </row>
    <row r="257" spans="4:8" x14ac:dyDescent="0.2">
      <c r="D257" s="19"/>
      <c r="E257" s="19"/>
      <c r="F257" s="19"/>
      <c r="G257" s="19"/>
      <c r="H257" s="19"/>
    </row>
    <row r="258" spans="4:8" x14ac:dyDescent="0.2">
      <c r="D258" s="19"/>
      <c r="E258" s="19"/>
      <c r="F258" s="19"/>
      <c r="G258" s="19"/>
      <c r="H258" s="19"/>
    </row>
    <row r="259" spans="4:8" x14ac:dyDescent="0.2">
      <c r="D259" s="19"/>
      <c r="E259" s="19"/>
      <c r="F259" s="19"/>
      <c r="G259" s="19"/>
      <c r="H259" s="19"/>
    </row>
    <row r="260" spans="4:8" x14ac:dyDescent="0.2">
      <c r="D260" s="19"/>
      <c r="E260" s="19"/>
      <c r="F260" s="19"/>
      <c r="G260" s="19"/>
      <c r="H260" s="19"/>
    </row>
    <row r="261" spans="4:8" x14ac:dyDescent="0.2">
      <c r="D261" s="19"/>
      <c r="E261" s="19"/>
      <c r="F261" s="19"/>
      <c r="G261" s="19"/>
      <c r="H261" s="19"/>
    </row>
    <row r="262" spans="4:8" x14ac:dyDescent="0.2">
      <c r="D262" s="19"/>
      <c r="E262" s="19"/>
      <c r="F262" s="19"/>
      <c r="G262" s="19"/>
      <c r="H262" s="19"/>
    </row>
    <row r="263" spans="4:8" x14ac:dyDescent="0.2">
      <c r="D263" s="19"/>
      <c r="E263" s="19"/>
      <c r="F263" s="19"/>
      <c r="G263" s="19"/>
      <c r="H263" s="19"/>
    </row>
    <row r="264" spans="4:8" x14ac:dyDescent="0.2">
      <c r="D264" s="19"/>
      <c r="E264" s="19"/>
      <c r="F264" s="19"/>
      <c r="G264" s="19"/>
      <c r="H264" s="19"/>
    </row>
    <row r="265" spans="4:8" x14ac:dyDescent="0.2">
      <c r="D265" s="19"/>
      <c r="E265" s="19"/>
      <c r="F265" s="19"/>
      <c r="G265" s="19"/>
      <c r="H265" s="19"/>
    </row>
    <row r="266" spans="4:8" x14ac:dyDescent="0.2">
      <c r="D266" s="19"/>
      <c r="E266" s="19"/>
      <c r="F266" s="19"/>
      <c r="G266" s="19"/>
      <c r="H266" s="19"/>
    </row>
    <row r="267" spans="4:8" x14ac:dyDescent="0.2">
      <c r="D267" s="19"/>
      <c r="E267" s="19"/>
      <c r="F267" s="19"/>
      <c r="G267" s="19"/>
      <c r="H267" s="19"/>
    </row>
    <row r="268" spans="4:8" x14ac:dyDescent="0.2">
      <c r="D268" s="19"/>
      <c r="E268" s="19"/>
      <c r="F268" s="19"/>
      <c r="G268" s="19"/>
      <c r="H268" s="19"/>
    </row>
    <row r="269" spans="4:8" x14ac:dyDescent="0.2">
      <c r="D269" s="19"/>
      <c r="E269" s="19"/>
      <c r="F269" s="19"/>
      <c r="G269" s="19"/>
      <c r="H269" s="19"/>
    </row>
    <row r="270" spans="4:8" x14ac:dyDescent="0.2">
      <c r="D270" s="19"/>
      <c r="E270" s="19"/>
      <c r="F270" s="19"/>
      <c r="G270" s="19"/>
      <c r="H270" s="19"/>
    </row>
    <row r="271" spans="4:8" x14ac:dyDescent="0.2">
      <c r="D271" s="19"/>
      <c r="E271" s="19"/>
      <c r="F271" s="19"/>
      <c r="G271" s="19"/>
      <c r="H271" s="19"/>
    </row>
    <row r="272" spans="4:8" x14ac:dyDescent="0.2">
      <c r="D272" s="19"/>
      <c r="E272" s="19"/>
      <c r="F272" s="19"/>
      <c r="G272" s="19"/>
      <c r="H272" s="19"/>
    </row>
    <row r="273" spans="4:8" x14ac:dyDescent="0.2">
      <c r="D273" s="19"/>
      <c r="E273" s="19"/>
      <c r="F273" s="19"/>
      <c r="G273" s="19"/>
      <c r="H273" s="19"/>
    </row>
    <row r="274" spans="4:8" x14ac:dyDescent="0.2">
      <c r="D274" s="19"/>
      <c r="E274" s="19"/>
      <c r="F274" s="19"/>
      <c r="G274" s="19"/>
      <c r="H274" s="19"/>
    </row>
    <row r="275" spans="4:8" x14ac:dyDescent="0.2">
      <c r="D275" s="19"/>
      <c r="E275" s="19"/>
      <c r="F275" s="19"/>
      <c r="G275" s="19"/>
      <c r="H275" s="19"/>
    </row>
    <row r="276" spans="4:8" x14ac:dyDescent="0.2">
      <c r="D276" s="19"/>
      <c r="E276" s="19"/>
      <c r="F276" s="19"/>
      <c r="G276" s="19"/>
      <c r="H276" s="19"/>
    </row>
    <row r="277" spans="4:8" x14ac:dyDescent="0.2">
      <c r="D277" s="19"/>
      <c r="E277" s="19"/>
      <c r="F277" s="19"/>
      <c r="G277" s="19"/>
      <c r="H277" s="19"/>
    </row>
    <row r="278" spans="4:8" x14ac:dyDescent="0.2">
      <c r="D278" s="19"/>
      <c r="E278" s="19"/>
      <c r="F278" s="19"/>
      <c r="G278" s="19"/>
      <c r="H278" s="19"/>
    </row>
    <row r="279" spans="4:8" x14ac:dyDescent="0.2">
      <c r="D279" s="19"/>
      <c r="E279" s="19"/>
      <c r="F279" s="19"/>
      <c r="G279" s="19"/>
      <c r="H279" s="19"/>
    </row>
    <row r="280" spans="4:8" x14ac:dyDescent="0.2">
      <c r="D280" s="19"/>
      <c r="E280" s="19"/>
      <c r="F280" s="19"/>
      <c r="G280" s="19"/>
      <c r="H280" s="19"/>
    </row>
    <row r="281" spans="4:8" x14ac:dyDescent="0.2">
      <c r="D281" s="19"/>
      <c r="E281" s="19"/>
      <c r="F281" s="19"/>
      <c r="G281" s="19"/>
      <c r="H281" s="19"/>
    </row>
    <row r="282" spans="4:8" x14ac:dyDescent="0.2">
      <c r="D282" s="19"/>
      <c r="E282" s="19"/>
      <c r="F282" s="19"/>
      <c r="G282" s="19"/>
      <c r="H282" s="19"/>
    </row>
    <row r="283" spans="4:8" x14ac:dyDescent="0.2">
      <c r="D283" s="19"/>
      <c r="E283" s="19"/>
      <c r="F283" s="19"/>
      <c r="G283" s="19"/>
      <c r="H283" s="19"/>
    </row>
    <row r="284" spans="4:8" x14ac:dyDescent="0.2">
      <c r="D284" s="19"/>
      <c r="E284" s="19"/>
      <c r="F284" s="19"/>
      <c r="G284" s="19"/>
      <c r="H284" s="19"/>
    </row>
    <row r="285" spans="4:8" x14ac:dyDescent="0.2">
      <c r="D285" s="19"/>
      <c r="E285" s="19"/>
      <c r="F285" s="19"/>
      <c r="G285" s="19"/>
      <c r="H285" s="19"/>
    </row>
    <row r="286" spans="4:8" x14ac:dyDescent="0.2">
      <c r="D286" s="19"/>
      <c r="E286" s="19"/>
      <c r="F286" s="19"/>
      <c r="G286" s="19"/>
      <c r="H286" s="19"/>
    </row>
    <row r="287" spans="4:8" x14ac:dyDescent="0.2">
      <c r="D287" s="19"/>
      <c r="E287" s="19"/>
      <c r="F287" s="19"/>
      <c r="G287" s="19"/>
      <c r="H287" s="19"/>
    </row>
    <row r="288" spans="4:8" x14ac:dyDescent="0.2">
      <c r="D288" s="19"/>
      <c r="E288" s="19"/>
      <c r="F288" s="19"/>
      <c r="G288" s="19"/>
      <c r="H288" s="19"/>
    </row>
    <row r="289" spans="4:8" x14ac:dyDescent="0.2">
      <c r="D289" s="19"/>
      <c r="E289" s="19"/>
      <c r="F289" s="19"/>
      <c r="G289" s="19"/>
      <c r="H289" s="19"/>
    </row>
    <row r="290" spans="4:8" x14ac:dyDescent="0.2">
      <c r="D290" s="19"/>
      <c r="E290" s="19"/>
      <c r="F290" s="19"/>
      <c r="G290" s="19"/>
      <c r="H290" s="19"/>
    </row>
    <row r="291" spans="4:8" x14ac:dyDescent="0.2">
      <c r="D291" s="19"/>
      <c r="E291" s="19"/>
      <c r="F291" s="19"/>
      <c r="G291" s="19"/>
      <c r="H291" s="19"/>
    </row>
    <row r="292" spans="4:8" x14ac:dyDescent="0.2">
      <c r="D292" s="19"/>
      <c r="E292" s="19"/>
      <c r="F292" s="19"/>
      <c r="G292" s="19"/>
      <c r="H292" s="19"/>
    </row>
    <row r="293" spans="4:8" x14ac:dyDescent="0.2">
      <c r="D293" s="19"/>
      <c r="E293" s="19"/>
      <c r="F293" s="19"/>
      <c r="G293" s="19"/>
      <c r="H293" s="19"/>
    </row>
    <row r="294" spans="4:8" x14ac:dyDescent="0.2">
      <c r="D294" s="19"/>
      <c r="E294" s="19"/>
      <c r="F294" s="19"/>
      <c r="G294" s="19"/>
      <c r="H294" s="19"/>
    </row>
    <row r="295" spans="4:8" x14ac:dyDescent="0.2">
      <c r="D295" s="19"/>
      <c r="E295" s="19"/>
      <c r="F295" s="19"/>
      <c r="G295" s="19"/>
      <c r="H295" s="19"/>
    </row>
    <row r="296" spans="4:8" x14ac:dyDescent="0.2">
      <c r="D296" s="19"/>
      <c r="E296" s="19"/>
      <c r="F296" s="19"/>
      <c r="G296" s="19"/>
      <c r="H296" s="19"/>
    </row>
    <row r="297" spans="4:8" x14ac:dyDescent="0.2">
      <c r="D297" s="19"/>
      <c r="E297" s="19"/>
      <c r="F297" s="19"/>
      <c r="G297" s="19"/>
      <c r="H297" s="19"/>
    </row>
    <row r="298" spans="4:8" x14ac:dyDescent="0.2">
      <c r="D298" s="19"/>
      <c r="E298" s="19"/>
      <c r="F298" s="19"/>
      <c r="G298" s="19"/>
      <c r="H298" s="19"/>
    </row>
    <row r="299" spans="4:8" x14ac:dyDescent="0.2">
      <c r="D299" s="19"/>
      <c r="E299" s="19"/>
      <c r="F299" s="19"/>
      <c r="G299" s="19"/>
      <c r="H299" s="19"/>
    </row>
    <row r="300" spans="4:8" x14ac:dyDescent="0.2">
      <c r="D300" s="19"/>
      <c r="E300" s="19"/>
      <c r="F300" s="19"/>
      <c r="G300" s="19"/>
      <c r="H300" s="19"/>
    </row>
    <row r="301" spans="4:8" x14ac:dyDescent="0.2">
      <c r="D301" s="19"/>
      <c r="E301" s="19"/>
      <c r="F301" s="19"/>
      <c r="G301" s="19"/>
      <c r="H301" s="19"/>
    </row>
    <row r="302" spans="4:8" x14ac:dyDescent="0.2">
      <c r="D302" s="19"/>
      <c r="E302" s="19"/>
      <c r="F302" s="19"/>
      <c r="G302" s="19"/>
      <c r="H302" s="19"/>
    </row>
    <row r="303" spans="4:8" x14ac:dyDescent="0.2">
      <c r="D303" s="19"/>
      <c r="E303" s="19"/>
      <c r="F303" s="19"/>
      <c r="G303" s="19"/>
      <c r="H303" s="19"/>
    </row>
    <row r="304" spans="4:8" x14ac:dyDescent="0.2">
      <c r="D304" s="19"/>
      <c r="E304" s="19"/>
      <c r="F304" s="19"/>
      <c r="G304" s="19"/>
      <c r="H304" s="19"/>
    </row>
    <row r="305" spans="4:8" x14ac:dyDescent="0.2">
      <c r="D305" s="19"/>
      <c r="E305" s="19"/>
      <c r="F305" s="19"/>
      <c r="G305" s="19"/>
      <c r="H305" s="19"/>
    </row>
    <row r="306" spans="4:8" x14ac:dyDescent="0.2">
      <c r="D306" s="19"/>
      <c r="E306" s="19"/>
      <c r="F306" s="19"/>
      <c r="G306" s="19"/>
      <c r="H306" s="19"/>
    </row>
    <row r="307" spans="4:8" x14ac:dyDescent="0.2">
      <c r="D307" s="19"/>
      <c r="E307" s="19"/>
      <c r="F307" s="19"/>
      <c r="G307" s="19"/>
      <c r="H307" s="19"/>
    </row>
    <row r="308" spans="4:8" x14ac:dyDescent="0.2">
      <c r="D308" s="19"/>
      <c r="E308" s="19"/>
      <c r="F308" s="19"/>
      <c r="G308" s="19"/>
      <c r="H308" s="19"/>
    </row>
    <row r="309" spans="4:8" x14ac:dyDescent="0.2">
      <c r="D309" s="19"/>
      <c r="E309" s="19"/>
      <c r="F309" s="19"/>
      <c r="G309" s="19"/>
      <c r="H309" s="19"/>
    </row>
    <row r="310" spans="4:8" x14ac:dyDescent="0.2">
      <c r="D310" s="19"/>
      <c r="E310" s="19"/>
      <c r="F310" s="19"/>
      <c r="G310" s="19"/>
      <c r="H310" s="19"/>
    </row>
    <row r="311" spans="4:8" x14ac:dyDescent="0.2">
      <c r="D311" s="19"/>
      <c r="E311" s="19"/>
      <c r="F311" s="19"/>
      <c r="G311" s="19"/>
      <c r="H311" s="19"/>
    </row>
    <row r="312" spans="4:8" x14ac:dyDescent="0.2">
      <c r="D312" s="19"/>
      <c r="E312" s="19"/>
      <c r="F312" s="19"/>
      <c r="G312" s="19"/>
      <c r="H312" s="19"/>
    </row>
    <row r="313" spans="4:8" x14ac:dyDescent="0.2">
      <c r="D313" s="19"/>
      <c r="E313" s="19"/>
      <c r="F313" s="19"/>
      <c r="G313" s="19"/>
      <c r="H313" s="19"/>
    </row>
    <row r="314" spans="4:8" x14ac:dyDescent="0.2">
      <c r="D314" s="19"/>
      <c r="E314" s="19"/>
      <c r="F314" s="19"/>
      <c r="G314" s="19"/>
      <c r="H314" s="19"/>
    </row>
    <row r="315" spans="4:8" x14ac:dyDescent="0.2">
      <c r="D315" s="19"/>
      <c r="E315" s="19"/>
      <c r="F315" s="19"/>
      <c r="G315" s="19"/>
      <c r="H315" s="19"/>
    </row>
    <row r="316" spans="4:8" x14ac:dyDescent="0.2">
      <c r="D316" s="19"/>
      <c r="E316" s="19"/>
      <c r="F316" s="19"/>
      <c r="G316" s="19"/>
      <c r="H316" s="19"/>
    </row>
    <row r="317" spans="4:8" x14ac:dyDescent="0.2">
      <c r="D317" s="19"/>
      <c r="E317" s="19"/>
      <c r="F317" s="19"/>
      <c r="G317" s="19"/>
      <c r="H317" s="19"/>
    </row>
    <row r="318" spans="4:8" x14ac:dyDescent="0.2">
      <c r="D318" s="19"/>
      <c r="E318" s="19"/>
      <c r="F318" s="19"/>
      <c r="G318" s="19"/>
      <c r="H318" s="19"/>
    </row>
    <row r="319" spans="4:8" x14ac:dyDescent="0.2">
      <c r="D319" s="19"/>
      <c r="E319" s="19"/>
      <c r="F319" s="19"/>
      <c r="G319" s="19"/>
      <c r="H319" s="19"/>
    </row>
    <row r="320" spans="4:8" x14ac:dyDescent="0.2">
      <c r="D320" s="19"/>
      <c r="E320" s="19"/>
      <c r="F320" s="19"/>
      <c r="G320" s="19"/>
      <c r="H320" s="19"/>
    </row>
    <row r="321" spans="4:8" x14ac:dyDescent="0.2">
      <c r="D321" s="19"/>
      <c r="E321" s="19"/>
      <c r="F321" s="19"/>
      <c r="G321" s="19"/>
      <c r="H321" s="19"/>
    </row>
    <row r="322" spans="4:8" x14ac:dyDescent="0.2">
      <c r="D322" s="19"/>
      <c r="E322" s="19"/>
      <c r="F322" s="19"/>
      <c r="G322" s="19"/>
      <c r="H322" s="19"/>
    </row>
    <row r="323" spans="4:8" x14ac:dyDescent="0.2">
      <c r="D323" s="19"/>
      <c r="E323" s="19"/>
      <c r="F323" s="19"/>
      <c r="G323" s="19"/>
      <c r="H323" s="19"/>
    </row>
    <row r="324" spans="4:8" x14ac:dyDescent="0.2">
      <c r="D324" s="19"/>
      <c r="E324" s="19"/>
      <c r="F324" s="19"/>
      <c r="G324" s="19"/>
      <c r="H324" s="19"/>
    </row>
    <row r="325" spans="4:8" x14ac:dyDescent="0.2">
      <c r="D325" s="19"/>
      <c r="E325" s="19"/>
      <c r="F325" s="19"/>
      <c r="G325" s="19"/>
      <c r="H325" s="19"/>
    </row>
    <row r="326" spans="4:8" x14ac:dyDescent="0.2">
      <c r="D326" s="19"/>
      <c r="E326" s="19"/>
      <c r="F326" s="19"/>
      <c r="G326" s="19"/>
      <c r="H326" s="19"/>
    </row>
    <row r="327" spans="4:8" x14ac:dyDescent="0.2">
      <c r="D327" s="19"/>
      <c r="E327" s="19"/>
      <c r="F327" s="19"/>
      <c r="G327" s="19"/>
      <c r="H327" s="19"/>
    </row>
    <row r="328" spans="4:8" x14ac:dyDescent="0.2">
      <c r="D328" s="19"/>
      <c r="E328" s="19"/>
      <c r="F328" s="19"/>
      <c r="G328" s="19"/>
      <c r="H328" s="19"/>
    </row>
    <row r="329" spans="4:8" x14ac:dyDescent="0.2">
      <c r="D329" s="19"/>
      <c r="E329" s="19"/>
      <c r="F329" s="19"/>
      <c r="G329" s="19"/>
      <c r="H329" s="19"/>
    </row>
    <row r="330" spans="4:8" x14ac:dyDescent="0.2">
      <c r="D330" s="19"/>
      <c r="E330" s="19"/>
      <c r="F330" s="19"/>
      <c r="G330" s="19"/>
      <c r="H330" s="19"/>
    </row>
    <row r="331" spans="4:8" x14ac:dyDescent="0.2">
      <c r="D331" s="19"/>
      <c r="E331" s="19"/>
      <c r="F331" s="19"/>
      <c r="G331" s="19"/>
      <c r="H331" s="19"/>
    </row>
    <row r="332" spans="4:8" x14ac:dyDescent="0.2">
      <c r="D332" s="19"/>
      <c r="E332" s="19"/>
      <c r="F332" s="19"/>
      <c r="G332" s="19"/>
      <c r="H332" s="19"/>
    </row>
    <row r="333" spans="4:8" x14ac:dyDescent="0.2">
      <c r="D333" s="19"/>
      <c r="E333" s="19"/>
      <c r="F333" s="19"/>
      <c r="G333" s="19"/>
      <c r="H333" s="19"/>
    </row>
    <row r="334" spans="4:8" x14ac:dyDescent="0.2">
      <c r="D334" s="19"/>
      <c r="E334" s="19"/>
      <c r="F334" s="19"/>
      <c r="G334" s="19"/>
      <c r="H334" s="19"/>
    </row>
    <row r="335" spans="4:8" x14ac:dyDescent="0.2">
      <c r="D335" s="19"/>
      <c r="E335" s="19"/>
      <c r="F335" s="19"/>
      <c r="G335" s="19"/>
      <c r="H335" s="19"/>
    </row>
    <row r="336" spans="4:8" x14ac:dyDescent="0.2">
      <c r="D336" s="19"/>
      <c r="E336" s="19"/>
      <c r="F336" s="19"/>
      <c r="G336" s="19"/>
      <c r="H336" s="19"/>
    </row>
    <row r="337" spans="4:8" x14ac:dyDescent="0.2">
      <c r="D337" s="19"/>
      <c r="E337" s="19"/>
      <c r="F337" s="19"/>
      <c r="G337" s="19"/>
      <c r="H337" s="19"/>
    </row>
    <row r="338" spans="4:8" x14ac:dyDescent="0.2">
      <c r="D338" s="19"/>
      <c r="E338" s="19"/>
      <c r="F338" s="19"/>
      <c r="G338" s="19"/>
      <c r="H338" s="19"/>
    </row>
    <row r="339" spans="4:8" x14ac:dyDescent="0.2">
      <c r="D339" s="19"/>
      <c r="E339" s="19"/>
      <c r="F339" s="19"/>
      <c r="G339" s="19"/>
      <c r="H339" s="19"/>
    </row>
    <row r="340" spans="4:8" x14ac:dyDescent="0.2">
      <c r="D340" s="19"/>
      <c r="E340" s="19"/>
      <c r="F340" s="19"/>
      <c r="G340" s="19"/>
      <c r="H340" s="19"/>
    </row>
    <row r="341" spans="4:8" x14ac:dyDescent="0.2">
      <c r="D341" s="19"/>
      <c r="E341" s="19"/>
      <c r="F341" s="19"/>
      <c r="G341" s="19"/>
      <c r="H341" s="19"/>
    </row>
    <row r="342" spans="4:8" x14ac:dyDescent="0.2">
      <c r="D342" s="19"/>
      <c r="E342" s="19"/>
      <c r="F342" s="19"/>
      <c r="G342" s="19"/>
      <c r="H342" s="19"/>
    </row>
    <row r="343" spans="4:8" x14ac:dyDescent="0.2">
      <c r="D343" s="19"/>
      <c r="E343" s="19"/>
      <c r="F343" s="19"/>
      <c r="G343" s="19"/>
      <c r="H343" s="19"/>
    </row>
    <row r="344" spans="4:8" x14ac:dyDescent="0.2">
      <c r="D344" s="19"/>
      <c r="E344" s="19"/>
      <c r="F344" s="19"/>
      <c r="G344" s="19"/>
      <c r="H344" s="19"/>
    </row>
    <row r="345" spans="4:8" x14ac:dyDescent="0.2">
      <c r="D345" s="19"/>
      <c r="E345" s="19"/>
      <c r="F345" s="19"/>
      <c r="G345" s="19"/>
      <c r="H345" s="19"/>
    </row>
    <row r="346" spans="4:8" x14ac:dyDescent="0.2">
      <c r="D346" s="19"/>
      <c r="E346" s="19"/>
      <c r="F346" s="19"/>
      <c r="G346" s="19"/>
      <c r="H346" s="19"/>
    </row>
    <row r="347" spans="4:8" x14ac:dyDescent="0.2">
      <c r="D347" s="19"/>
      <c r="E347" s="19"/>
      <c r="F347" s="19"/>
      <c r="G347" s="19"/>
      <c r="H347" s="19"/>
    </row>
    <row r="348" spans="4:8" x14ac:dyDescent="0.2">
      <c r="D348" s="19"/>
      <c r="E348" s="19"/>
      <c r="F348" s="19"/>
      <c r="G348" s="19"/>
      <c r="H348" s="19"/>
    </row>
    <row r="349" spans="4:8" x14ac:dyDescent="0.2">
      <c r="D349" s="19"/>
      <c r="E349" s="19"/>
      <c r="F349" s="19"/>
      <c r="G349" s="19"/>
      <c r="H349" s="19"/>
    </row>
    <row r="350" spans="4:8" x14ac:dyDescent="0.2">
      <c r="D350" s="19"/>
      <c r="E350" s="19"/>
      <c r="F350" s="19"/>
      <c r="G350" s="19"/>
      <c r="H350" s="19"/>
    </row>
    <row r="351" spans="4:8" x14ac:dyDescent="0.2">
      <c r="D351" s="19"/>
      <c r="E351" s="19"/>
      <c r="F351" s="19"/>
      <c r="G351" s="19"/>
      <c r="H351" s="19"/>
    </row>
    <row r="352" spans="4:8" x14ac:dyDescent="0.2">
      <c r="D352" s="19"/>
      <c r="E352" s="19"/>
      <c r="F352" s="19"/>
      <c r="G352" s="19"/>
      <c r="H352" s="19"/>
    </row>
    <row r="353" spans="4:8" x14ac:dyDescent="0.2">
      <c r="D353" s="19"/>
      <c r="E353" s="19"/>
      <c r="F353" s="19"/>
      <c r="G353" s="19"/>
      <c r="H353" s="19"/>
    </row>
    <row r="354" spans="4:8" x14ac:dyDescent="0.2">
      <c r="D354" s="19"/>
      <c r="E354" s="19"/>
      <c r="F354" s="19"/>
      <c r="G354" s="19"/>
      <c r="H354" s="19"/>
    </row>
    <row r="355" spans="4:8" x14ac:dyDescent="0.2">
      <c r="D355" s="19"/>
      <c r="E355" s="19"/>
      <c r="F355" s="19"/>
      <c r="G355" s="19"/>
      <c r="H355" s="19"/>
    </row>
    <row r="356" spans="4:8" x14ac:dyDescent="0.2">
      <c r="D356" s="19"/>
      <c r="E356" s="19"/>
      <c r="F356" s="19"/>
      <c r="G356" s="19"/>
      <c r="H356" s="19"/>
    </row>
    <row r="357" spans="4:8" x14ac:dyDescent="0.2">
      <c r="D357" s="19"/>
      <c r="E357" s="19"/>
      <c r="F357" s="19"/>
      <c r="G357" s="19"/>
      <c r="H357" s="19"/>
    </row>
    <row r="358" spans="4:8" x14ac:dyDescent="0.2">
      <c r="D358" s="19"/>
      <c r="E358" s="19"/>
      <c r="F358" s="19"/>
      <c r="G358" s="19"/>
      <c r="H358" s="19"/>
    </row>
    <row r="359" spans="4:8" x14ac:dyDescent="0.2">
      <c r="D359" s="19"/>
      <c r="E359" s="19"/>
      <c r="F359" s="19"/>
      <c r="G359" s="19"/>
      <c r="H359" s="19"/>
    </row>
    <row r="360" spans="4:8" x14ac:dyDescent="0.2">
      <c r="D360" s="19"/>
      <c r="E360" s="19"/>
      <c r="F360" s="19"/>
      <c r="G360" s="19"/>
      <c r="H360" s="19"/>
    </row>
    <row r="361" spans="4:8" x14ac:dyDescent="0.2">
      <c r="D361" s="19"/>
      <c r="E361" s="19"/>
      <c r="F361" s="19"/>
      <c r="G361" s="19"/>
      <c r="H361" s="19"/>
    </row>
    <row r="362" spans="4:8" x14ac:dyDescent="0.2">
      <c r="D362" s="19"/>
      <c r="E362" s="19"/>
      <c r="F362" s="19"/>
      <c r="G362" s="19"/>
      <c r="H362" s="19"/>
    </row>
    <row r="363" spans="4:8" x14ac:dyDescent="0.2">
      <c r="D363" s="19"/>
      <c r="E363" s="19"/>
      <c r="F363" s="19"/>
      <c r="G363" s="19"/>
      <c r="H363" s="19"/>
    </row>
    <row r="364" spans="4:8" x14ac:dyDescent="0.2">
      <c r="D364" s="19"/>
      <c r="E364" s="19"/>
      <c r="F364" s="19"/>
      <c r="G364" s="19"/>
      <c r="H364" s="19"/>
    </row>
    <row r="365" spans="4:8" x14ac:dyDescent="0.2">
      <c r="D365" s="19"/>
      <c r="E365" s="19"/>
      <c r="F365" s="19"/>
      <c r="G365" s="19"/>
      <c r="H365" s="19"/>
    </row>
    <row r="366" spans="4:8" x14ac:dyDescent="0.2">
      <c r="D366" s="19"/>
      <c r="E366" s="19"/>
      <c r="F366" s="19"/>
      <c r="G366" s="19"/>
      <c r="H366" s="19"/>
    </row>
    <row r="367" spans="4:8" x14ac:dyDescent="0.2">
      <c r="D367" s="19"/>
      <c r="E367" s="19"/>
      <c r="F367" s="19"/>
      <c r="G367" s="19"/>
      <c r="H367" s="19"/>
    </row>
    <row r="368" spans="4:8" x14ac:dyDescent="0.2">
      <c r="D368" s="19"/>
      <c r="E368" s="19"/>
      <c r="F368" s="19"/>
      <c r="G368" s="19"/>
      <c r="H368" s="19"/>
    </row>
    <row r="369" spans="4:8" x14ac:dyDescent="0.2">
      <c r="D369" s="19"/>
      <c r="E369" s="19"/>
      <c r="F369" s="19"/>
      <c r="G369" s="19"/>
      <c r="H369" s="19"/>
    </row>
    <row r="370" spans="4:8" x14ac:dyDescent="0.2">
      <c r="D370" s="19"/>
      <c r="E370" s="19"/>
      <c r="F370" s="19"/>
      <c r="G370" s="19"/>
      <c r="H370" s="19"/>
    </row>
    <row r="371" spans="4:8" x14ac:dyDescent="0.2">
      <c r="D371" s="19"/>
      <c r="E371" s="19"/>
      <c r="F371" s="19"/>
      <c r="G371" s="19"/>
      <c r="H371" s="19"/>
    </row>
    <row r="372" spans="4:8" x14ac:dyDescent="0.2">
      <c r="D372" s="19"/>
      <c r="E372" s="19"/>
      <c r="F372" s="19"/>
      <c r="G372" s="19"/>
      <c r="H372" s="19"/>
    </row>
    <row r="373" spans="4:8" x14ac:dyDescent="0.2">
      <c r="D373" s="19"/>
      <c r="E373" s="19"/>
      <c r="F373" s="19"/>
      <c r="G373" s="19"/>
      <c r="H373" s="19"/>
    </row>
    <row r="374" spans="4:8" x14ac:dyDescent="0.2">
      <c r="D374" s="19"/>
      <c r="E374" s="19"/>
      <c r="F374" s="19"/>
      <c r="G374" s="19"/>
      <c r="H374" s="19"/>
    </row>
    <row r="375" spans="4:8" x14ac:dyDescent="0.2">
      <c r="D375" s="19"/>
      <c r="E375" s="19"/>
      <c r="F375" s="19"/>
      <c r="G375" s="19"/>
      <c r="H375" s="19"/>
    </row>
    <row r="376" spans="4:8" x14ac:dyDescent="0.2">
      <c r="D376" s="19"/>
      <c r="E376" s="19"/>
      <c r="F376" s="19"/>
      <c r="G376" s="19"/>
      <c r="H376" s="19"/>
    </row>
    <row r="377" spans="4:8" x14ac:dyDescent="0.2">
      <c r="D377" s="19"/>
      <c r="E377" s="19"/>
      <c r="F377" s="19"/>
      <c r="G377" s="19"/>
      <c r="H377" s="19"/>
    </row>
    <row r="378" spans="4:8" x14ac:dyDescent="0.2">
      <c r="D378" s="19"/>
      <c r="E378" s="19"/>
      <c r="F378" s="19"/>
      <c r="G378" s="19"/>
      <c r="H378" s="19"/>
    </row>
    <row r="379" spans="4:8" x14ac:dyDescent="0.2">
      <c r="D379" s="19"/>
      <c r="E379" s="19"/>
      <c r="F379" s="19"/>
      <c r="G379" s="19"/>
      <c r="H379" s="19"/>
    </row>
    <row r="380" spans="4:8" x14ac:dyDescent="0.2">
      <c r="D380" s="19"/>
      <c r="E380" s="19"/>
      <c r="F380" s="19"/>
      <c r="G380" s="19"/>
      <c r="H380" s="19"/>
    </row>
    <row r="381" spans="4:8" x14ac:dyDescent="0.2">
      <c r="D381" s="19"/>
      <c r="E381" s="19"/>
      <c r="F381" s="19"/>
      <c r="G381" s="19"/>
      <c r="H381" s="19"/>
    </row>
    <row r="382" spans="4:8" x14ac:dyDescent="0.2">
      <c r="D382" s="19"/>
      <c r="E382" s="19"/>
      <c r="F382" s="19"/>
      <c r="G382" s="19"/>
      <c r="H382" s="19"/>
    </row>
    <row r="383" spans="4:8" x14ac:dyDescent="0.2">
      <c r="D383" s="19"/>
      <c r="E383" s="19"/>
      <c r="F383" s="19"/>
      <c r="G383" s="19"/>
      <c r="H383" s="19"/>
    </row>
    <row r="384" spans="4:8" x14ac:dyDescent="0.2">
      <c r="D384" s="19"/>
      <c r="E384" s="19"/>
      <c r="F384" s="19"/>
      <c r="G384" s="19"/>
      <c r="H384" s="19"/>
    </row>
    <row r="385" spans="4:8" x14ac:dyDescent="0.2">
      <c r="D385" s="19"/>
      <c r="E385" s="19"/>
      <c r="F385" s="19"/>
      <c r="G385" s="19"/>
      <c r="H385" s="19"/>
    </row>
    <row r="386" spans="4:8" x14ac:dyDescent="0.2">
      <c r="D386" s="19"/>
      <c r="E386" s="19"/>
      <c r="F386" s="19"/>
      <c r="G386" s="19"/>
      <c r="H386" s="19"/>
    </row>
    <row r="387" spans="4:8" x14ac:dyDescent="0.2">
      <c r="D387" s="19"/>
      <c r="E387" s="19"/>
      <c r="F387" s="19"/>
      <c r="G387" s="19"/>
      <c r="H387" s="19"/>
    </row>
    <row r="388" spans="4:8" x14ac:dyDescent="0.2">
      <c r="D388" s="19"/>
      <c r="E388" s="19"/>
      <c r="F388" s="19"/>
      <c r="G388" s="19"/>
      <c r="H388" s="19"/>
    </row>
    <row r="389" spans="4:8" x14ac:dyDescent="0.2">
      <c r="D389" s="19"/>
      <c r="E389" s="19"/>
      <c r="F389" s="19"/>
      <c r="G389" s="19"/>
      <c r="H389" s="19"/>
    </row>
    <row r="390" spans="4:8" x14ac:dyDescent="0.2">
      <c r="D390" s="19"/>
      <c r="E390" s="19"/>
      <c r="F390" s="19"/>
      <c r="G390" s="19"/>
      <c r="H390" s="19"/>
    </row>
    <row r="391" spans="4:8" x14ac:dyDescent="0.2">
      <c r="D391" s="19"/>
      <c r="E391" s="19"/>
      <c r="F391" s="19"/>
      <c r="G391" s="19"/>
      <c r="H391" s="19"/>
    </row>
    <row r="392" spans="4:8" x14ac:dyDescent="0.2">
      <c r="D392" s="19"/>
      <c r="E392" s="19"/>
      <c r="F392" s="19"/>
      <c r="G392" s="19"/>
      <c r="H392" s="19"/>
    </row>
    <row r="393" spans="4:8" x14ac:dyDescent="0.2">
      <c r="D393" s="19"/>
      <c r="E393" s="19"/>
      <c r="F393" s="19"/>
      <c r="G393" s="19"/>
      <c r="H393" s="19"/>
    </row>
    <row r="394" spans="4:8" x14ac:dyDescent="0.2">
      <c r="D394" s="19"/>
      <c r="E394" s="19"/>
      <c r="F394" s="19"/>
      <c r="G394" s="19"/>
      <c r="H394" s="19"/>
    </row>
    <row r="395" spans="4:8" x14ac:dyDescent="0.2">
      <c r="D395" s="19"/>
      <c r="E395" s="19"/>
      <c r="F395" s="19"/>
      <c r="G395" s="19"/>
      <c r="H395" s="19"/>
    </row>
    <row r="396" spans="4:8" x14ac:dyDescent="0.2">
      <c r="D396" s="19"/>
      <c r="E396" s="19"/>
      <c r="F396" s="19"/>
      <c r="G396" s="19"/>
      <c r="H396" s="19"/>
    </row>
    <row r="397" spans="4:8" x14ac:dyDescent="0.2">
      <c r="D397" s="19"/>
      <c r="E397" s="19"/>
      <c r="F397" s="19"/>
      <c r="G397" s="19"/>
      <c r="H397" s="19"/>
    </row>
    <row r="398" spans="4:8" x14ac:dyDescent="0.2">
      <c r="D398" s="19"/>
      <c r="E398" s="19"/>
      <c r="F398" s="19"/>
      <c r="G398" s="19"/>
      <c r="H398" s="19"/>
    </row>
    <row r="399" spans="4:8" x14ac:dyDescent="0.2">
      <c r="D399" s="19"/>
      <c r="E399" s="19"/>
      <c r="F399" s="19"/>
      <c r="G399" s="19"/>
      <c r="H399" s="19"/>
    </row>
    <row r="400" spans="4:8" x14ac:dyDescent="0.2">
      <c r="D400" s="19"/>
      <c r="E400" s="19"/>
      <c r="F400" s="19"/>
      <c r="G400" s="19"/>
      <c r="H400" s="19"/>
    </row>
    <row r="401" spans="4:8" x14ac:dyDescent="0.2">
      <c r="D401" s="19"/>
      <c r="E401" s="19"/>
      <c r="F401" s="19"/>
      <c r="G401" s="19"/>
      <c r="H401" s="19"/>
    </row>
    <row r="402" spans="4:8" x14ac:dyDescent="0.2">
      <c r="D402" s="19"/>
      <c r="E402" s="19"/>
      <c r="F402" s="19"/>
      <c r="G402" s="19"/>
      <c r="H402" s="19"/>
    </row>
    <row r="403" spans="4:8" x14ac:dyDescent="0.2">
      <c r="D403" s="19"/>
      <c r="E403" s="19"/>
      <c r="F403" s="19"/>
      <c r="G403" s="19"/>
      <c r="H403" s="19"/>
    </row>
    <row r="404" spans="4:8" x14ac:dyDescent="0.2">
      <c r="D404" s="19"/>
      <c r="E404" s="19"/>
      <c r="F404" s="19"/>
      <c r="G404" s="19"/>
      <c r="H404" s="19"/>
    </row>
    <row r="405" spans="4:8" x14ac:dyDescent="0.2">
      <c r="D405" s="19"/>
      <c r="E405" s="19"/>
      <c r="F405" s="19"/>
      <c r="G405" s="19"/>
      <c r="H405" s="19"/>
    </row>
    <row r="406" spans="4:8" x14ac:dyDescent="0.2">
      <c r="D406" s="19"/>
      <c r="E406" s="19"/>
      <c r="F406" s="19"/>
      <c r="G406" s="19"/>
      <c r="H406" s="19"/>
    </row>
    <row r="407" spans="4:8" x14ac:dyDescent="0.2">
      <c r="D407" s="19"/>
      <c r="E407" s="19"/>
      <c r="F407" s="19"/>
      <c r="G407" s="19"/>
      <c r="H407" s="19"/>
    </row>
    <row r="408" spans="4:8" x14ac:dyDescent="0.2">
      <c r="D408" s="19"/>
      <c r="E408" s="19"/>
      <c r="F408" s="19"/>
      <c r="G408" s="19"/>
      <c r="H408" s="19"/>
    </row>
    <row r="409" spans="4:8" x14ac:dyDescent="0.2">
      <c r="D409" s="19"/>
      <c r="E409" s="19"/>
      <c r="F409" s="19"/>
      <c r="G409" s="19"/>
      <c r="H409" s="19"/>
    </row>
    <row r="410" spans="4:8" x14ac:dyDescent="0.2">
      <c r="D410" s="19"/>
      <c r="E410" s="19"/>
      <c r="F410" s="19"/>
      <c r="G410" s="19"/>
      <c r="H410" s="19"/>
    </row>
    <row r="411" spans="4:8" x14ac:dyDescent="0.2">
      <c r="D411" s="19"/>
      <c r="E411" s="19"/>
      <c r="F411" s="19"/>
      <c r="G411" s="19"/>
      <c r="H411" s="19"/>
    </row>
    <row r="412" spans="4:8" x14ac:dyDescent="0.2">
      <c r="D412" s="19"/>
      <c r="E412" s="19"/>
      <c r="F412" s="19"/>
      <c r="G412" s="19"/>
      <c r="H412" s="19"/>
    </row>
    <row r="413" spans="4:8" x14ac:dyDescent="0.2">
      <c r="D413" s="19"/>
      <c r="E413" s="19"/>
      <c r="F413" s="19"/>
      <c r="G413" s="19"/>
      <c r="H413" s="19"/>
    </row>
    <row r="414" spans="4:8" x14ac:dyDescent="0.2">
      <c r="D414" s="19"/>
      <c r="E414" s="19"/>
      <c r="F414" s="19"/>
      <c r="G414" s="19"/>
      <c r="H414" s="19"/>
    </row>
    <row r="415" spans="4:8" x14ac:dyDescent="0.2">
      <c r="D415" s="19"/>
      <c r="E415" s="19"/>
      <c r="F415" s="19"/>
      <c r="G415" s="19"/>
      <c r="H415" s="19"/>
    </row>
    <row r="416" spans="4:8" x14ac:dyDescent="0.2">
      <c r="D416" s="19"/>
      <c r="E416" s="19"/>
      <c r="F416" s="19"/>
      <c r="G416" s="19"/>
      <c r="H416" s="19"/>
    </row>
    <row r="417" spans="4:8" x14ac:dyDescent="0.2">
      <c r="D417" s="19"/>
      <c r="E417" s="19"/>
      <c r="F417" s="19"/>
      <c r="G417" s="19"/>
      <c r="H417" s="19"/>
    </row>
    <row r="418" spans="4:8" x14ac:dyDescent="0.2">
      <c r="D418" s="19"/>
      <c r="E418" s="19"/>
      <c r="F418" s="19"/>
      <c r="G418" s="19"/>
      <c r="H418" s="19"/>
    </row>
    <row r="419" spans="4:8" x14ac:dyDescent="0.2">
      <c r="D419" s="19"/>
      <c r="E419" s="19"/>
      <c r="F419" s="19"/>
      <c r="G419" s="19"/>
      <c r="H419" s="19"/>
    </row>
    <row r="420" spans="4:8" x14ac:dyDescent="0.2">
      <c r="D420" s="19"/>
      <c r="E420" s="19"/>
      <c r="F420" s="19"/>
      <c r="G420" s="19"/>
      <c r="H420" s="19"/>
    </row>
    <row r="421" spans="4:8" x14ac:dyDescent="0.2">
      <c r="D421" s="19"/>
      <c r="E421" s="19"/>
      <c r="F421" s="19"/>
      <c r="G421" s="19"/>
      <c r="H421" s="19"/>
    </row>
    <row r="422" spans="4:8" x14ac:dyDescent="0.2">
      <c r="D422" s="19"/>
      <c r="E422" s="19"/>
      <c r="F422" s="19"/>
      <c r="G422" s="19"/>
      <c r="H422" s="19"/>
    </row>
    <row r="423" spans="4:8" x14ac:dyDescent="0.2">
      <c r="D423" s="19"/>
      <c r="E423" s="19"/>
      <c r="F423" s="19"/>
      <c r="G423" s="19"/>
      <c r="H423" s="19"/>
    </row>
    <row r="424" spans="4:8" x14ac:dyDescent="0.2">
      <c r="D424" s="19"/>
      <c r="E424" s="19"/>
      <c r="F424" s="19"/>
      <c r="G424" s="19"/>
      <c r="H424" s="19"/>
    </row>
    <row r="425" spans="4:8" x14ac:dyDescent="0.2">
      <c r="D425" s="19"/>
      <c r="E425" s="19"/>
      <c r="F425" s="19"/>
      <c r="G425" s="19"/>
      <c r="H425" s="19"/>
    </row>
    <row r="426" spans="4:8" x14ac:dyDescent="0.2">
      <c r="D426" s="19"/>
      <c r="E426" s="19"/>
      <c r="F426" s="19"/>
      <c r="G426" s="19"/>
      <c r="H426" s="19"/>
    </row>
    <row r="427" spans="4:8" x14ac:dyDescent="0.2">
      <c r="D427" s="19"/>
      <c r="E427" s="19"/>
      <c r="F427" s="19"/>
      <c r="G427" s="19"/>
      <c r="H427" s="19"/>
    </row>
    <row r="428" spans="4:8" x14ac:dyDescent="0.2">
      <c r="D428" s="19"/>
      <c r="E428" s="19"/>
      <c r="F428" s="19"/>
      <c r="G428" s="19"/>
      <c r="H428" s="19"/>
    </row>
    <row r="429" spans="4:8" x14ac:dyDescent="0.2">
      <c r="D429" s="19"/>
      <c r="E429" s="19"/>
      <c r="F429" s="19"/>
      <c r="G429" s="19"/>
      <c r="H429" s="19"/>
    </row>
    <row r="430" spans="4:8" x14ac:dyDescent="0.2">
      <c r="D430" s="19"/>
      <c r="E430" s="19"/>
      <c r="F430" s="19"/>
      <c r="G430" s="19"/>
      <c r="H430" s="19"/>
    </row>
    <row r="431" spans="4:8" x14ac:dyDescent="0.2">
      <c r="D431" s="19"/>
      <c r="E431" s="19"/>
      <c r="F431" s="19"/>
      <c r="G431" s="19"/>
      <c r="H431" s="19"/>
    </row>
    <row r="432" spans="4:8" x14ac:dyDescent="0.2">
      <c r="D432" s="19"/>
      <c r="E432" s="19"/>
      <c r="F432" s="19"/>
      <c r="G432" s="19"/>
      <c r="H432" s="19"/>
    </row>
    <row r="433" spans="4:8" x14ac:dyDescent="0.2">
      <c r="D433" s="19"/>
      <c r="E433" s="19"/>
      <c r="F433" s="19"/>
      <c r="G433" s="19"/>
      <c r="H433" s="19"/>
    </row>
    <row r="434" spans="4:8" x14ac:dyDescent="0.2">
      <c r="D434" s="19"/>
      <c r="E434" s="19"/>
      <c r="F434" s="19"/>
      <c r="G434" s="19"/>
      <c r="H434" s="19"/>
    </row>
    <row r="435" spans="4:8" x14ac:dyDescent="0.2">
      <c r="D435" s="19"/>
      <c r="E435" s="19"/>
      <c r="F435" s="19"/>
      <c r="G435" s="19"/>
      <c r="H435" s="19"/>
    </row>
    <row r="436" spans="4:8" x14ac:dyDescent="0.2">
      <c r="D436" s="19"/>
      <c r="E436" s="19"/>
      <c r="F436" s="19"/>
      <c r="G436" s="19"/>
      <c r="H436" s="19"/>
    </row>
    <row r="437" spans="4:8" x14ac:dyDescent="0.2">
      <c r="D437" s="19"/>
      <c r="E437" s="19"/>
      <c r="F437" s="19"/>
      <c r="G437" s="19"/>
      <c r="H437" s="19"/>
    </row>
    <row r="438" spans="4:8" x14ac:dyDescent="0.2">
      <c r="D438" s="19"/>
      <c r="E438" s="19"/>
      <c r="F438" s="19"/>
      <c r="G438" s="19"/>
      <c r="H438" s="19"/>
    </row>
    <row r="439" spans="4:8" x14ac:dyDescent="0.2">
      <c r="D439" s="19"/>
      <c r="E439" s="19"/>
      <c r="F439" s="19"/>
      <c r="G439" s="19"/>
      <c r="H439" s="19"/>
    </row>
    <row r="440" spans="4:8" x14ac:dyDescent="0.2">
      <c r="D440" s="19"/>
      <c r="E440" s="19"/>
      <c r="F440" s="19"/>
      <c r="G440" s="19"/>
      <c r="H440" s="19"/>
    </row>
    <row r="441" spans="4:8" x14ac:dyDescent="0.2">
      <c r="D441" s="19"/>
      <c r="E441" s="19"/>
      <c r="F441" s="19"/>
      <c r="G441" s="19"/>
      <c r="H441" s="19"/>
    </row>
    <row r="442" spans="4:8" x14ac:dyDescent="0.2">
      <c r="D442" s="19"/>
      <c r="E442" s="19"/>
      <c r="F442" s="19"/>
      <c r="G442" s="19"/>
      <c r="H442" s="19"/>
    </row>
    <row r="443" spans="4:8" x14ac:dyDescent="0.2">
      <c r="D443" s="19"/>
      <c r="E443" s="19"/>
      <c r="F443" s="19"/>
      <c r="G443" s="19"/>
      <c r="H443" s="19"/>
    </row>
    <row r="444" spans="4:8" x14ac:dyDescent="0.2">
      <c r="D444" s="19"/>
      <c r="E444" s="19"/>
      <c r="F444" s="19"/>
      <c r="G444" s="19"/>
      <c r="H444" s="19"/>
    </row>
    <row r="445" spans="4:8" x14ac:dyDescent="0.2">
      <c r="D445" s="19"/>
      <c r="E445" s="19"/>
      <c r="F445" s="19"/>
      <c r="G445" s="19"/>
      <c r="H445" s="19"/>
    </row>
    <row r="446" spans="4:8" x14ac:dyDescent="0.2">
      <c r="D446" s="19"/>
      <c r="E446" s="19"/>
      <c r="F446" s="19"/>
      <c r="G446" s="19"/>
      <c r="H446" s="19"/>
    </row>
    <row r="447" spans="4:8" x14ac:dyDescent="0.2">
      <c r="D447" s="19"/>
      <c r="E447" s="19"/>
      <c r="F447" s="19"/>
      <c r="G447" s="19"/>
      <c r="H447" s="19"/>
    </row>
    <row r="448" spans="4:8" x14ac:dyDescent="0.2">
      <c r="D448" s="19"/>
      <c r="E448" s="19"/>
      <c r="F448" s="19"/>
      <c r="G448" s="19"/>
      <c r="H448" s="19"/>
    </row>
    <row r="449" spans="4:8" x14ac:dyDescent="0.2">
      <c r="D449" s="19"/>
      <c r="E449" s="19"/>
      <c r="F449" s="19"/>
      <c r="G449" s="19"/>
      <c r="H449" s="19"/>
    </row>
    <row r="450" spans="4:8" x14ac:dyDescent="0.2">
      <c r="D450" s="19"/>
      <c r="E450" s="19"/>
      <c r="F450" s="19"/>
      <c r="G450" s="19"/>
      <c r="H450" s="19"/>
    </row>
    <row r="451" spans="4:8" x14ac:dyDescent="0.2">
      <c r="D451" s="19"/>
      <c r="E451" s="19"/>
      <c r="F451" s="19"/>
      <c r="G451" s="19"/>
      <c r="H451" s="19"/>
    </row>
    <row r="452" spans="4:8" x14ac:dyDescent="0.2">
      <c r="D452" s="19"/>
      <c r="E452" s="19"/>
      <c r="F452" s="19"/>
      <c r="G452" s="19"/>
      <c r="H452" s="19"/>
    </row>
    <row r="453" spans="4:8" x14ac:dyDescent="0.2">
      <c r="D453" s="19"/>
      <c r="E453" s="19"/>
      <c r="F453" s="19"/>
      <c r="G453" s="19"/>
      <c r="H453" s="19"/>
    </row>
    <row r="454" spans="4:8" x14ac:dyDescent="0.2">
      <c r="D454" s="19"/>
      <c r="E454" s="19"/>
      <c r="F454" s="19"/>
      <c r="G454" s="19"/>
      <c r="H454" s="19"/>
    </row>
    <row r="455" spans="4:8" x14ac:dyDescent="0.2">
      <c r="D455" s="19"/>
      <c r="E455" s="19"/>
      <c r="F455" s="19"/>
      <c r="G455" s="19"/>
      <c r="H455" s="19"/>
    </row>
    <row r="456" spans="4:8" x14ac:dyDescent="0.2">
      <c r="D456" s="19"/>
      <c r="E456" s="19"/>
      <c r="F456" s="19"/>
      <c r="G456" s="19"/>
      <c r="H456" s="19"/>
    </row>
    <row r="457" spans="4:8" x14ac:dyDescent="0.2">
      <c r="D457" s="19"/>
      <c r="E457" s="19"/>
      <c r="F457" s="19"/>
      <c r="G457" s="19"/>
      <c r="H457" s="19"/>
    </row>
    <row r="458" spans="4:8" x14ac:dyDescent="0.2">
      <c r="D458" s="19"/>
      <c r="E458" s="19"/>
      <c r="F458" s="19"/>
      <c r="G458" s="19"/>
      <c r="H458" s="19"/>
    </row>
    <row r="459" spans="4:8" x14ac:dyDescent="0.2">
      <c r="D459" s="19"/>
      <c r="E459" s="19"/>
      <c r="F459" s="19"/>
      <c r="G459" s="19"/>
      <c r="H459" s="19"/>
    </row>
    <row r="460" spans="4:8" x14ac:dyDescent="0.2">
      <c r="D460" s="19"/>
      <c r="E460" s="19"/>
      <c r="F460" s="19"/>
      <c r="G460" s="19"/>
      <c r="H460" s="19"/>
    </row>
    <row r="461" spans="4:8" x14ac:dyDescent="0.2">
      <c r="D461" s="19"/>
      <c r="E461" s="19"/>
      <c r="F461" s="19"/>
      <c r="G461" s="19"/>
      <c r="H461" s="19"/>
    </row>
    <row r="462" spans="4:8" x14ac:dyDescent="0.2">
      <c r="D462" s="19"/>
      <c r="E462" s="19"/>
      <c r="F462" s="19"/>
      <c r="G462" s="19"/>
      <c r="H462" s="19"/>
    </row>
    <row r="463" spans="4:8" x14ac:dyDescent="0.2">
      <c r="D463" s="19"/>
      <c r="E463" s="19"/>
      <c r="F463" s="19"/>
      <c r="G463" s="19"/>
      <c r="H463" s="19"/>
    </row>
    <row r="464" spans="4:8" x14ac:dyDescent="0.2">
      <c r="D464" s="19"/>
      <c r="E464" s="19"/>
      <c r="F464" s="19"/>
      <c r="G464" s="19"/>
      <c r="H464" s="19"/>
    </row>
    <row r="465" spans="4:8" x14ac:dyDescent="0.2">
      <c r="D465" s="19"/>
      <c r="E465" s="19"/>
      <c r="F465" s="19"/>
      <c r="G465" s="19"/>
      <c r="H465" s="19"/>
    </row>
    <row r="466" spans="4:8" x14ac:dyDescent="0.2">
      <c r="D466" s="19"/>
      <c r="E466" s="19"/>
      <c r="F466" s="19"/>
      <c r="G466" s="19"/>
      <c r="H466" s="19"/>
    </row>
    <row r="467" spans="4:8" x14ac:dyDescent="0.2">
      <c r="D467" s="19"/>
      <c r="E467" s="19"/>
      <c r="F467" s="19"/>
      <c r="G467" s="19"/>
      <c r="H467" s="19"/>
    </row>
    <row r="468" spans="4:8" x14ac:dyDescent="0.2">
      <c r="D468" s="19"/>
      <c r="E468" s="19"/>
      <c r="F468" s="19"/>
      <c r="G468" s="19"/>
      <c r="H468" s="19"/>
    </row>
    <row r="469" spans="4:8" x14ac:dyDescent="0.2">
      <c r="D469" s="19"/>
      <c r="E469" s="19"/>
      <c r="F469" s="19"/>
      <c r="G469" s="19"/>
      <c r="H469" s="19"/>
    </row>
    <row r="470" spans="4:8" x14ac:dyDescent="0.2">
      <c r="D470" s="19"/>
      <c r="E470" s="19"/>
      <c r="F470" s="19"/>
      <c r="G470" s="19"/>
      <c r="H470" s="19"/>
    </row>
    <row r="471" spans="4:8" x14ac:dyDescent="0.2">
      <c r="D471" s="19"/>
      <c r="E471" s="19"/>
      <c r="F471" s="19"/>
      <c r="G471" s="19"/>
      <c r="H471" s="19"/>
    </row>
    <row r="472" spans="4:8" x14ac:dyDescent="0.2">
      <c r="D472" s="19"/>
      <c r="E472" s="19"/>
      <c r="F472" s="19"/>
      <c r="G472" s="19"/>
      <c r="H472" s="19"/>
    </row>
    <row r="473" spans="4:8" x14ac:dyDescent="0.2">
      <c r="D473" s="19"/>
      <c r="E473" s="19"/>
      <c r="F473" s="19"/>
      <c r="G473" s="19"/>
      <c r="H473" s="19"/>
    </row>
    <row r="474" spans="4:8" x14ac:dyDescent="0.2">
      <c r="D474" s="19"/>
      <c r="E474" s="19"/>
      <c r="F474" s="19"/>
      <c r="G474" s="19"/>
      <c r="H474" s="19"/>
    </row>
    <row r="475" spans="4:8" x14ac:dyDescent="0.2">
      <c r="D475" s="19"/>
      <c r="E475" s="19"/>
      <c r="F475" s="19"/>
      <c r="G475" s="19"/>
      <c r="H475" s="19"/>
    </row>
    <row r="476" spans="4:8" x14ac:dyDescent="0.2">
      <c r="D476" s="19"/>
      <c r="E476" s="19"/>
      <c r="F476" s="19"/>
      <c r="G476" s="19"/>
      <c r="H476" s="19"/>
    </row>
    <row r="477" spans="4:8" x14ac:dyDescent="0.2">
      <c r="D477" s="19"/>
      <c r="E477" s="19"/>
      <c r="F477" s="19"/>
      <c r="G477" s="19"/>
      <c r="H477" s="19"/>
    </row>
    <row r="478" spans="4:8" x14ac:dyDescent="0.2">
      <c r="D478" s="19"/>
      <c r="E478" s="19"/>
      <c r="F478" s="19"/>
      <c r="G478" s="19"/>
      <c r="H478" s="19"/>
    </row>
    <row r="479" spans="4:8" x14ac:dyDescent="0.2">
      <c r="D479" s="19"/>
      <c r="E479" s="19"/>
      <c r="F479" s="19"/>
      <c r="G479" s="19"/>
      <c r="H479" s="19"/>
    </row>
    <row r="480" spans="4:8" x14ac:dyDescent="0.2">
      <c r="D480" s="19"/>
      <c r="E480" s="19"/>
      <c r="F480" s="19"/>
      <c r="G480" s="19"/>
      <c r="H480" s="19"/>
    </row>
    <row r="481" spans="4:8" x14ac:dyDescent="0.2">
      <c r="D481" s="19"/>
      <c r="E481" s="19"/>
      <c r="F481" s="19"/>
      <c r="G481" s="19"/>
      <c r="H481" s="19"/>
    </row>
    <row r="482" spans="4:8" x14ac:dyDescent="0.2">
      <c r="D482" s="19"/>
      <c r="E482" s="19"/>
      <c r="F482" s="19"/>
      <c r="G482" s="19"/>
      <c r="H482" s="19"/>
    </row>
    <row r="483" spans="4:8" x14ac:dyDescent="0.2">
      <c r="D483" s="19"/>
      <c r="E483" s="19"/>
      <c r="F483" s="19"/>
      <c r="G483" s="19"/>
      <c r="H483" s="19"/>
    </row>
    <row r="484" spans="4:8" x14ac:dyDescent="0.2">
      <c r="D484" s="19"/>
      <c r="E484" s="19"/>
      <c r="F484" s="19"/>
      <c r="G484" s="19"/>
      <c r="H484" s="19"/>
    </row>
    <row r="485" spans="4:8" x14ac:dyDescent="0.2">
      <c r="D485" s="19"/>
      <c r="E485" s="19"/>
      <c r="F485" s="19"/>
      <c r="G485" s="19"/>
      <c r="H485" s="19"/>
    </row>
    <row r="486" spans="4:8" x14ac:dyDescent="0.2">
      <c r="D486" s="19"/>
      <c r="E486" s="19"/>
      <c r="F486" s="19"/>
      <c r="G486" s="19"/>
      <c r="H486" s="19"/>
    </row>
    <row r="487" spans="4:8" x14ac:dyDescent="0.2">
      <c r="D487" s="19"/>
      <c r="E487" s="19"/>
      <c r="F487" s="19"/>
      <c r="G487" s="19"/>
      <c r="H487" s="19"/>
    </row>
    <row r="488" spans="4:8" x14ac:dyDescent="0.2">
      <c r="D488" s="19"/>
      <c r="E488" s="19"/>
      <c r="F488" s="19"/>
      <c r="G488" s="19"/>
      <c r="H488" s="19"/>
    </row>
    <row r="489" spans="4:8" x14ac:dyDescent="0.2">
      <c r="D489" s="19"/>
      <c r="E489" s="19"/>
      <c r="F489" s="19"/>
      <c r="G489" s="19"/>
      <c r="H489" s="19"/>
    </row>
    <row r="490" spans="4:8" x14ac:dyDescent="0.2">
      <c r="D490" s="19"/>
      <c r="E490" s="19"/>
      <c r="F490" s="19"/>
      <c r="G490" s="19"/>
      <c r="H490" s="19"/>
    </row>
    <row r="491" spans="4:8" x14ac:dyDescent="0.2">
      <c r="D491" s="19"/>
      <c r="E491" s="19"/>
      <c r="F491" s="19"/>
      <c r="G491" s="19"/>
      <c r="H491" s="19"/>
    </row>
    <row r="492" spans="4:8" x14ac:dyDescent="0.2">
      <c r="D492" s="19"/>
      <c r="E492" s="19"/>
      <c r="F492" s="19"/>
      <c r="G492" s="19"/>
      <c r="H492" s="19"/>
    </row>
    <row r="493" spans="4:8" x14ac:dyDescent="0.2">
      <c r="D493" s="19"/>
      <c r="E493" s="19"/>
      <c r="F493" s="19"/>
      <c r="G493" s="19"/>
      <c r="H493" s="19"/>
    </row>
    <row r="494" spans="4:8" x14ac:dyDescent="0.2">
      <c r="D494" s="19"/>
      <c r="E494" s="19"/>
      <c r="F494" s="19"/>
      <c r="G494" s="19"/>
      <c r="H494" s="19"/>
    </row>
    <row r="495" spans="4:8" x14ac:dyDescent="0.2">
      <c r="D495" s="19"/>
      <c r="E495" s="19"/>
      <c r="F495" s="19"/>
      <c r="G495" s="19"/>
      <c r="H495" s="19"/>
    </row>
  </sheetData>
  <mergeCells count="10">
    <mergeCell ref="D100:H100"/>
    <mergeCell ref="D128:H128"/>
    <mergeCell ref="E1:H4"/>
    <mergeCell ref="D44:H44"/>
    <mergeCell ref="D72:H72"/>
    <mergeCell ref="G12:H12"/>
    <mergeCell ref="G14:H14"/>
    <mergeCell ref="E6:H6"/>
    <mergeCell ref="D10:H10"/>
    <mergeCell ref="D16:H1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1" min="3" max="9" man="1"/>
    <brk id="127" min="3" max="9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9"/>
  <sheetViews>
    <sheetView showGridLines="0" view="pageBreakPreview" zoomScaleNormal="100" zoomScaleSheetLayoutView="100" workbookViewId="0">
      <selection activeCell="G41" sqref="G41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705"/>
      <c r="C2" s="705"/>
      <c r="D2" s="705"/>
      <c r="E2" s="705"/>
      <c r="F2" s="626" t="s">
        <v>180</v>
      </c>
      <c r="G2" s="626"/>
      <c r="H2" s="626"/>
      <c r="I2" s="626"/>
      <c r="J2" s="626"/>
      <c r="K2" s="626"/>
      <c r="L2" s="626"/>
      <c r="M2" s="626"/>
      <c r="N2" s="626"/>
      <c r="O2" s="627"/>
    </row>
    <row r="3" spans="1:18" ht="16.5" customHeight="1" x14ac:dyDescent="0.2">
      <c r="A3" s="52"/>
      <c r="B3" s="706"/>
      <c r="C3" s="706"/>
      <c r="D3" s="706"/>
      <c r="E3" s="706"/>
      <c r="F3" s="526"/>
      <c r="G3" s="526"/>
      <c r="H3" s="526"/>
      <c r="I3" s="526"/>
      <c r="J3" s="526"/>
      <c r="K3" s="526"/>
      <c r="L3" s="526"/>
      <c r="M3" s="526"/>
      <c r="N3" s="526"/>
      <c r="O3" s="527"/>
    </row>
    <row r="4" spans="1:18" ht="16.5" customHeight="1" x14ac:dyDescent="0.2">
      <c r="A4" s="52"/>
      <c r="B4" s="706"/>
      <c r="C4" s="706"/>
      <c r="D4" s="706"/>
      <c r="E4" s="706"/>
      <c r="F4" s="526"/>
      <c r="G4" s="526"/>
      <c r="H4" s="526"/>
      <c r="I4" s="526"/>
      <c r="J4" s="526"/>
      <c r="K4" s="526"/>
      <c r="L4" s="526"/>
      <c r="M4" s="526"/>
      <c r="N4" s="526"/>
      <c r="O4" s="527"/>
    </row>
    <row r="5" spans="1:18" ht="16.5" customHeight="1" thickBot="1" x14ac:dyDescent="0.25">
      <c r="A5" s="52"/>
      <c r="B5" s="707"/>
      <c r="C5" s="707"/>
      <c r="D5" s="707"/>
      <c r="E5" s="707"/>
      <c r="F5" s="628"/>
      <c r="G5" s="628"/>
      <c r="H5" s="628"/>
      <c r="I5" s="628"/>
      <c r="J5" s="628"/>
      <c r="K5" s="628"/>
      <c r="L5" s="628"/>
      <c r="M5" s="628"/>
      <c r="N5" s="628"/>
      <c r="O5" s="629"/>
    </row>
    <row r="6" spans="1:18" ht="13.15" customHeight="1" x14ac:dyDescent="0.2">
      <c r="A6" s="52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8" ht="30.6" customHeight="1" x14ac:dyDescent="0.2">
      <c r="A7" s="52"/>
      <c r="B7" s="548" t="s">
        <v>188</v>
      </c>
      <c r="C7" s="548"/>
      <c r="D7" s="704" t="str">
        <f>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04"/>
      <c r="F7" s="704"/>
      <c r="G7" s="704"/>
      <c r="H7" s="704"/>
      <c r="I7" s="704"/>
      <c r="J7" s="704"/>
      <c r="K7" s="704"/>
      <c r="L7" s="704"/>
      <c r="M7" s="704"/>
      <c r="N7" s="704"/>
      <c r="O7" s="704"/>
    </row>
    <row r="8" spans="1:18" ht="9.6" customHeight="1" x14ac:dyDescent="0.2">
      <c r="A8" s="52"/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</row>
    <row r="9" spans="1:18" ht="15" customHeight="1" x14ac:dyDescent="0.2">
      <c r="A9" s="52"/>
      <c r="B9" s="548" t="s">
        <v>146</v>
      </c>
      <c r="C9" s="548"/>
      <c r="D9" s="682" t="str">
        <f>+'A.2.1. Promedio meteorologia'!E8</f>
        <v>CA-VMP-6</v>
      </c>
      <c r="E9" s="682"/>
      <c r="F9" s="548" t="s">
        <v>189</v>
      </c>
      <c r="G9" s="548"/>
      <c r="H9" s="533" t="str">
        <f>+'A.2.1. Promedio meteorologia'!G8</f>
        <v>0001-7-2020-411</v>
      </c>
      <c r="I9" s="533"/>
      <c r="J9" s="636" t="s">
        <v>176</v>
      </c>
      <c r="K9" s="636"/>
      <c r="L9" s="636"/>
      <c r="M9" s="636"/>
      <c r="N9" s="105">
        <v>5</v>
      </c>
      <c r="O9" s="105"/>
    </row>
    <row r="10" spans="1:18" ht="13.15" customHeight="1" x14ac:dyDescent="0.2">
      <c r="A10" s="52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</row>
    <row r="11" spans="1:18" ht="19.5" customHeight="1" x14ac:dyDescent="0.2">
      <c r="A11" s="52"/>
      <c r="B11" s="550" t="s">
        <v>136</v>
      </c>
      <c r="C11" s="550"/>
      <c r="D11" s="550"/>
      <c r="E11" s="550"/>
      <c r="F11" s="550"/>
      <c r="G11" s="550"/>
      <c r="H11" s="550"/>
      <c r="I11" s="550"/>
      <c r="J11" s="550"/>
      <c r="K11" s="550"/>
      <c r="L11" s="550"/>
      <c r="M11" s="550"/>
      <c r="N11" s="550"/>
      <c r="O11" s="550"/>
    </row>
    <row r="12" spans="1:18" ht="11.25" customHeight="1" thickBot="1" x14ac:dyDescent="0.25">
      <c r="A12" s="52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</row>
    <row r="13" spans="1:18" s="2" customFormat="1" ht="21" customHeight="1" thickBot="1" x14ac:dyDescent="0.25">
      <c r="A13" s="52"/>
      <c r="B13" s="108" t="s">
        <v>137</v>
      </c>
      <c r="C13" s="109" t="s">
        <v>66</v>
      </c>
      <c r="D13" s="110"/>
      <c r="E13" s="111"/>
      <c r="F13" s="109" t="s">
        <v>4</v>
      </c>
      <c r="G13" s="110"/>
      <c r="H13" s="112"/>
      <c r="I13" s="109" t="s">
        <v>5</v>
      </c>
      <c r="J13" s="537">
        <f>G13-D13</f>
        <v>0</v>
      </c>
      <c r="K13" s="537"/>
      <c r="L13" s="113" t="s">
        <v>6</v>
      </c>
      <c r="M13" s="114">
        <f>$J13*60*24</f>
        <v>0</v>
      </c>
      <c r="N13" s="115" t="s">
        <v>7</v>
      </c>
      <c r="O13" s="116"/>
      <c r="P13" s="161"/>
      <c r="R13" s="5"/>
    </row>
    <row r="14" spans="1:18" s="6" customFormat="1" ht="9.75" customHeight="1" x14ac:dyDescent="0.2">
      <c r="A14" s="54"/>
      <c r="B14" s="108"/>
      <c r="C14" s="117"/>
      <c r="D14" s="118"/>
      <c r="E14" s="118"/>
      <c r="F14" s="117"/>
      <c r="G14" s="118"/>
      <c r="H14" s="112"/>
      <c r="I14" s="117"/>
      <c r="J14" s="119"/>
      <c r="K14" s="119"/>
      <c r="L14" s="120"/>
      <c r="M14" s="121"/>
      <c r="N14" s="121"/>
      <c r="O14" s="122"/>
      <c r="P14" s="161"/>
      <c r="R14" s="5"/>
    </row>
    <row r="15" spans="1:18" s="2" customFormat="1" ht="18.75" customHeight="1" x14ac:dyDescent="0.2">
      <c r="A15" s="52"/>
      <c r="B15" s="708" t="s">
        <v>12</v>
      </c>
      <c r="C15" s="708"/>
      <c r="D15" s="708"/>
      <c r="E15" s="123">
        <f>J13</f>
        <v>0</v>
      </c>
      <c r="F15" s="124" t="s">
        <v>6</v>
      </c>
      <c r="G15" s="116"/>
      <c r="H15" s="125"/>
      <c r="I15" s="125"/>
      <c r="J15" s="126"/>
      <c r="K15" s="125"/>
      <c r="L15" s="125"/>
      <c r="M15" s="108"/>
      <c r="N15" s="108"/>
      <c r="O15" s="108"/>
      <c r="P15" s="52"/>
    </row>
    <row r="16" spans="1:18" s="6" customFormat="1" ht="9.75" customHeight="1" x14ac:dyDescent="0.2">
      <c r="A16" s="54"/>
      <c r="B16" s="117"/>
      <c r="C16" s="117"/>
      <c r="D16" s="117"/>
      <c r="E16" s="127"/>
      <c r="F16" s="128"/>
      <c r="G16" s="127"/>
      <c r="H16" s="125"/>
      <c r="I16" s="125"/>
      <c r="J16" s="125"/>
      <c r="K16" s="125"/>
      <c r="L16" s="125"/>
      <c r="M16" s="108"/>
      <c r="N16" s="108"/>
      <c r="O16" s="108"/>
      <c r="P16" s="54"/>
    </row>
    <row r="17" spans="1:18" ht="19.5" customHeight="1" x14ac:dyDescent="0.2">
      <c r="A17" s="52"/>
      <c r="B17" s="709" t="s">
        <v>11</v>
      </c>
      <c r="C17" s="709"/>
      <c r="D17" s="709"/>
      <c r="E17" s="129" t="e">
        <f>'A.2.1. Promedio meteorologia'!F42</f>
        <v>#DIV/0!</v>
      </c>
      <c r="F17" s="709" t="s">
        <v>65</v>
      </c>
      <c r="G17" s="709"/>
      <c r="H17" s="129" t="e">
        <f>'A.2.1. Promedio meteorologia'!E42</f>
        <v>#DIV/0!</v>
      </c>
      <c r="I17" s="130"/>
      <c r="J17" s="131"/>
      <c r="K17" s="131"/>
      <c r="L17" s="131"/>
      <c r="M17" s="131"/>
      <c r="N17" s="131"/>
      <c r="O17" s="131"/>
      <c r="P17" s="131"/>
    </row>
    <row r="18" spans="1:18" ht="13.5" thickBot="1" x14ac:dyDescent="0.25">
      <c r="A18" s="52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</row>
    <row r="19" spans="1:18" ht="11.25" customHeight="1" thickTop="1" thickBot="1" x14ac:dyDescent="0.25">
      <c r="A19" s="52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</row>
    <row r="20" spans="1:18" s="2" customFormat="1" ht="21" customHeight="1" thickBot="1" x14ac:dyDescent="0.25">
      <c r="A20" s="52"/>
      <c r="B20" s="108" t="s">
        <v>138</v>
      </c>
      <c r="C20" s="109" t="s">
        <v>66</v>
      </c>
      <c r="D20" s="110"/>
      <c r="E20" s="111"/>
      <c r="F20" s="109" t="s">
        <v>4</v>
      </c>
      <c r="G20" s="110"/>
      <c r="H20" s="112"/>
      <c r="I20" s="109" t="s">
        <v>5</v>
      </c>
      <c r="J20" s="537">
        <f>G20-D20</f>
        <v>0</v>
      </c>
      <c r="K20" s="537"/>
      <c r="L20" s="113" t="s">
        <v>6</v>
      </c>
      <c r="M20" s="114">
        <f>$J20*60*24</f>
        <v>0</v>
      </c>
      <c r="N20" s="115" t="s">
        <v>7</v>
      </c>
      <c r="O20" s="116"/>
      <c r="P20" s="161"/>
      <c r="R20" s="5"/>
    </row>
    <row r="21" spans="1:18" s="6" customFormat="1" ht="9.75" customHeight="1" x14ac:dyDescent="0.2">
      <c r="A21" s="54"/>
      <c r="B21" s="108"/>
      <c r="C21" s="117"/>
      <c r="D21" s="118"/>
      <c r="E21" s="118"/>
      <c r="F21" s="117"/>
      <c r="G21" s="118"/>
      <c r="H21" s="112"/>
      <c r="I21" s="117"/>
      <c r="J21" s="119"/>
      <c r="K21" s="119"/>
      <c r="L21" s="120"/>
      <c r="M21" s="121"/>
      <c r="N21" s="121"/>
      <c r="O21" s="122"/>
      <c r="P21" s="161"/>
      <c r="R21" s="5"/>
    </row>
    <row r="22" spans="1:18" s="2" customFormat="1" ht="18.75" customHeight="1" x14ac:dyDescent="0.2">
      <c r="A22" s="52"/>
      <c r="B22" s="708" t="s">
        <v>12</v>
      </c>
      <c r="C22" s="708"/>
      <c r="D22" s="708"/>
      <c r="E22" s="123">
        <f>J20</f>
        <v>0</v>
      </c>
      <c r="F22" s="124" t="s">
        <v>6</v>
      </c>
      <c r="G22" s="116"/>
      <c r="H22" s="125"/>
      <c r="I22" s="125"/>
      <c r="J22" s="125"/>
      <c r="K22" s="125"/>
      <c r="L22" s="125"/>
      <c r="M22" s="108"/>
      <c r="N22" s="108"/>
      <c r="O22" s="108"/>
      <c r="P22" s="52"/>
    </row>
    <row r="23" spans="1:18" s="6" customFormat="1" ht="9.75" customHeight="1" x14ac:dyDescent="0.2">
      <c r="A23" s="54"/>
      <c r="B23" s="117"/>
      <c r="C23" s="117"/>
      <c r="D23" s="117"/>
      <c r="E23" s="127"/>
      <c r="F23" s="128"/>
      <c r="G23" s="127"/>
      <c r="H23" s="125"/>
      <c r="I23" s="125"/>
      <c r="J23" s="125"/>
      <c r="K23" s="125"/>
      <c r="L23" s="125"/>
      <c r="M23" s="108"/>
      <c r="N23" s="108"/>
      <c r="O23" s="108"/>
      <c r="P23" s="54"/>
    </row>
    <row r="24" spans="1:18" ht="19.5" customHeight="1" x14ac:dyDescent="0.2">
      <c r="A24" s="52"/>
      <c r="B24" s="709" t="s">
        <v>11</v>
      </c>
      <c r="C24" s="709"/>
      <c r="D24" s="709"/>
      <c r="E24" s="129" t="e">
        <f>'A.2.1. Promedio meteorologia'!F70</f>
        <v>#DIV/0!</v>
      </c>
      <c r="F24" s="709" t="s">
        <v>65</v>
      </c>
      <c r="G24" s="709"/>
      <c r="H24" s="129" t="e">
        <f>'A.2.1. Promedio meteorologia'!E70</f>
        <v>#DIV/0!</v>
      </c>
      <c r="I24" s="130"/>
      <c r="J24" s="131"/>
      <c r="K24" s="131"/>
      <c r="L24" s="131"/>
      <c r="M24" s="131"/>
      <c r="N24" s="131"/>
      <c r="O24" s="131"/>
      <c r="P24" s="131"/>
    </row>
    <row r="25" spans="1:18" ht="13.5" thickBot="1" x14ac:dyDescent="0.25">
      <c r="A25" s="52"/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</row>
    <row r="26" spans="1:18" ht="11.25" customHeight="1" thickTop="1" thickBot="1" x14ac:dyDescent="0.25">
      <c r="A26" s="52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</row>
    <row r="27" spans="1:18" s="2" customFormat="1" ht="21" customHeight="1" thickBot="1" x14ac:dyDescent="0.25">
      <c r="A27" s="52"/>
      <c r="B27" s="108" t="s">
        <v>139</v>
      </c>
      <c r="C27" s="109" t="s">
        <v>66</v>
      </c>
      <c r="D27" s="110"/>
      <c r="E27" s="111"/>
      <c r="F27" s="109" t="s">
        <v>4</v>
      </c>
      <c r="G27" s="110"/>
      <c r="H27" s="112"/>
      <c r="I27" s="109" t="s">
        <v>5</v>
      </c>
      <c r="J27" s="537">
        <f>G27-D27</f>
        <v>0</v>
      </c>
      <c r="K27" s="537"/>
      <c r="L27" s="113" t="s">
        <v>6</v>
      </c>
      <c r="M27" s="114">
        <f>$J27*60*24</f>
        <v>0</v>
      </c>
      <c r="N27" s="115" t="s">
        <v>7</v>
      </c>
      <c r="O27" s="116"/>
      <c r="P27" s="161"/>
      <c r="R27" s="5"/>
    </row>
    <row r="28" spans="1:18" s="6" customFormat="1" ht="9.75" customHeight="1" x14ac:dyDescent="0.2">
      <c r="A28" s="54"/>
      <c r="B28" s="108"/>
      <c r="C28" s="117"/>
      <c r="D28" s="118"/>
      <c r="E28" s="118"/>
      <c r="F28" s="117"/>
      <c r="G28" s="118"/>
      <c r="H28" s="112"/>
      <c r="I28" s="117"/>
      <c r="J28" s="119"/>
      <c r="K28" s="119"/>
      <c r="L28" s="120"/>
      <c r="M28" s="121"/>
      <c r="N28" s="121"/>
      <c r="O28" s="122"/>
      <c r="P28" s="161"/>
      <c r="R28" s="5"/>
    </row>
    <row r="29" spans="1:18" s="2" customFormat="1" ht="18.75" customHeight="1" x14ac:dyDescent="0.2">
      <c r="A29" s="52"/>
      <c r="B29" s="708" t="s">
        <v>12</v>
      </c>
      <c r="C29" s="708"/>
      <c r="D29" s="708"/>
      <c r="E29" s="123">
        <f>J27</f>
        <v>0</v>
      </c>
      <c r="F29" s="124" t="s">
        <v>6</v>
      </c>
      <c r="G29" s="116"/>
      <c r="H29" s="125"/>
      <c r="I29" s="125"/>
      <c r="J29" s="125"/>
      <c r="K29" s="125"/>
      <c r="L29" s="125"/>
      <c r="M29" s="108"/>
      <c r="N29" s="108"/>
      <c r="O29" s="108"/>
      <c r="P29" s="52"/>
    </row>
    <row r="30" spans="1:18" s="6" customFormat="1" ht="9.75" customHeight="1" x14ac:dyDescent="0.2">
      <c r="A30" s="54"/>
      <c r="B30" s="117"/>
      <c r="C30" s="117"/>
      <c r="D30" s="117"/>
      <c r="E30" s="127"/>
      <c r="F30" s="128"/>
      <c r="G30" s="127"/>
      <c r="H30" s="125"/>
      <c r="I30" s="125"/>
      <c r="J30" s="125"/>
      <c r="K30" s="125"/>
      <c r="L30" s="125"/>
      <c r="M30" s="108"/>
      <c r="N30" s="108"/>
      <c r="O30" s="108"/>
      <c r="P30" s="54"/>
    </row>
    <row r="31" spans="1:18" ht="19.5" customHeight="1" x14ac:dyDescent="0.2">
      <c r="A31" s="52"/>
      <c r="B31" s="709" t="s">
        <v>11</v>
      </c>
      <c r="C31" s="709"/>
      <c r="D31" s="709"/>
      <c r="E31" s="129" t="e">
        <f>'A.2.1. Promedio meteorologia'!F98</f>
        <v>#DIV/0!</v>
      </c>
      <c r="F31" s="709" t="s">
        <v>65</v>
      </c>
      <c r="G31" s="709"/>
      <c r="H31" s="129" t="e">
        <f>'A.2.1. Promedio meteorologia'!E98</f>
        <v>#DIV/0!</v>
      </c>
      <c r="I31" s="134"/>
      <c r="J31" s="54"/>
      <c r="K31" s="54"/>
      <c r="L31" s="54"/>
      <c r="M31" s="54"/>
      <c r="N31" s="54"/>
      <c r="O31" s="54"/>
      <c r="P31" s="131"/>
    </row>
    <row r="32" spans="1:18" ht="13.5" thickBot="1" x14ac:dyDescent="0.25">
      <c r="A32" s="52"/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</row>
    <row r="33" spans="1:18" ht="11.25" customHeight="1" thickTop="1" thickBot="1" x14ac:dyDescent="0.25">
      <c r="A33" s="52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</row>
    <row r="34" spans="1:18" s="2" customFormat="1" ht="21" customHeight="1" thickBot="1" x14ac:dyDescent="0.25">
      <c r="A34" s="52"/>
      <c r="B34" s="108" t="s">
        <v>140</v>
      </c>
      <c r="C34" s="109" t="s">
        <v>66</v>
      </c>
      <c r="D34" s="110"/>
      <c r="E34" s="111"/>
      <c r="F34" s="109" t="s">
        <v>4</v>
      </c>
      <c r="G34" s="110"/>
      <c r="H34" s="112"/>
      <c r="I34" s="109" t="s">
        <v>5</v>
      </c>
      <c r="J34" s="537">
        <f>G34-D34</f>
        <v>0</v>
      </c>
      <c r="K34" s="537"/>
      <c r="L34" s="113" t="s">
        <v>6</v>
      </c>
      <c r="M34" s="114">
        <f>$J34*60*24</f>
        <v>0</v>
      </c>
      <c r="N34" s="115" t="s">
        <v>7</v>
      </c>
      <c r="O34" s="116"/>
      <c r="P34" s="161"/>
      <c r="R34" s="5"/>
    </row>
    <row r="35" spans="1:18" s="6" customFormat="1" ht="9.75" customHeight="1" x14ac:dyDescent="0.2">
      <c r="A35" s="54"/>
      <c r="B35" s="108"/>
      <c r="C35" s="117"/>
      <c r="D35" s="118"/>
      <c r="E35" s="118"/>
      <c r="F35" s="117"/>
      <c r="G35" s="118"/>
      <c r="H35" s="112"/>
      <c r="I35" s="117"/>
      <c r="J35" s="119"/>
      <c r="K35" s="119"/>
      <c r="L35" s="120"/>
      <c r="M35" s="121"/>
      <c r="N35" s="121"/>
      <c r="O35" s="122"/>
      <c r="P35" s="161"/>
      <c r="R35" s="5"/>
    </row>
    <row r="36" spans="1:18" s="2" customFormat="1" ht="18.75" customHeight="1" x14ac:dyDescent="0.2">
      <c r="A36" s="52"/>
      <c r="B36" s="708" t="s">
        <v>12</v>
      </c>
      <c r="C36" s="708"/>
      <c r="D36" s="708"/>
      <c r="E36" s="123">
        <f>J34</f>
        <v>0</v>
      </c>
      <c r="F36" s="124" t="s">
        <v>6</v>
      </c>
      <c r="G36" s="116"/>
      <c r="H36" s="125"/>
      <c r="I36" s="125"/>
      <c r="J36" s="125"/>
      <c r="K36" s="125"/>
      <c r="L36" s="125"/>
      <c r="M36" s="108"/>
      <c r="N36" s="108"/>
      <c r="O36" s="108"/>
      <c r="P36" s="52"/>
    </row>
    <row r="37" spans="1:18" s="6" customFormat="1" ht="9.75" customHeight="1" x14ac:dyDescent="0.2">
      <c r="A37" s="54"/>
      <c r="B37" s="117"/>
      <c r="C37" s="117"/>
      <c r="D37" s="117"/>
      <c r="E37" s="127"/>
      <c r="F37" s="128"/>
      <c r="G37" s="127"/>
      <c r="H37" s="125"/>
      <c r="I37" s="125"/>
      <c r="J37" s="125"/>
      <c r="K37" s="125"/>
      <c r="L37" s="125"/>
      <c r="M37" s="108"/>
      <c r="N37" s="108"/>
      <c r="O37" s="108"/>
      <c r="P37" s="54"/>
    </row>
    <row r="38" spans="1:18" ht="19.5" customHeight="1" x14ac:dyDescent="0.2">
      <c r="A38" s="52"/>
      <c r="B38" s="709" t="s">
        <v>11</v>
      </c>
      <c r="C38" s="709"/>
      <c r="D38" s="709"/>
      <c r="E38" s="129" t="e">
        <f>'A.2.1. Promedio meteorologia'!F126</f>
        <v>#DIV/0!</v>
      </c>
      <c r="F38" s="709" t="s">
        <v>65</v>
      </c>
      <c r="G38" s="709"/>
      <c r="H38" s="129" t="e">
        <f>'A.2.1. Promedio meteorologia'!E126</f>
        <v>#DIV/0!</v>
      </c>
      <c r="I38" s="134"/>
      <c r="J38" s="54"/>
      <c r="K38" s="54"/>
      <c r="L38" s="54"/>
      <c r="M38" s="54"/>
      <c r="N38" s="54"/>
      <c r="O38" s="54"/>
      <c r="P38" s="131"/>
    </row>
    <row r="39" spans="1:18" ht="13.5" thickBot="1" x14ac:dyDescent="0.25">
      <c r="A39" s="52"/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</row>
    <row r="40" spans="1:18" ht="14.25" thickTop="1" thickBot="1" x14ac:dyDescent="0.25">
      <c r="A40" s="52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spans="1:18" s="2" customFormat="1" ht="21" customHeight="1" thickBot="1" x14ac:dyDescent="0.25">
      <c r="A41" s="52"/>
      <c r="B41" s="108" t="s">
        <v>141</v>
      </c>
      <c r="C41" s="109" t="s">
        <v>66</v>
      </c>
      <c r="D41" s="110"/>
      <c r="E41" s="111"/>
      <c r="F41" s="109" t="s">
        <v>4</v>
      </c>
      <c r="G41" s="110"/>
      <c r="H41" s="112"/>
      <c r="I41" s="109" t="s">
        <v>5</v>
      </c>
      <c r="J41" s="537">
        <f>G41-D41</f>
        <v>0</v>
      </c>
      <c r="K41" s="537"/>
      <c r="L41" s="113" t="s">
        <v>6</v>
      </c>
      <c r="M41" s="114">
        <f>$J41*60*24</f>
        <v>0</v>
      </c>
      <c r="N41" s="115" t="s">
        <v>7</v>
      </c>
      <c r="O41" s="116"/>
      <c r="P41" s="161"/>
      <c r="R41" s="5"/>
    </row>
    <row r="42" spans="1:18" s="6" customFormat="1" ht="9.75" customHeight="1" x14ac:dyDescent="0.2">
      <c r="A42" s="54"/>
      <c r="B42" s="108"/>
      <c r="C42" s="117"/>
      <c r="D42" s="118"/>
      <c r="E42" s="118"/>
      <c r="F42" s="117"/>
      <c r="G42" s="118"/>
      <c r="H42" s="112"/>
      <c r="I42" s="117"/>
      <c r="J42" s="119"/>
      <c r="K42" s="119"/>
      <c r="L42" s="120"/>
      <c r="M42" s="121"/>
      <c r="N42" s="121"/>
      <c r="O42" s="122"/>
      <c r="P42" s="161"/>
      <c r="R42" s="5"/>
    </row>
    <row r="43" spans="1:18" s="2" customFormat="1" ht="18.75" customHeight="1" x14ac:dyDescent="0.2">
      <c r="A43" s="52"/>
      <c r="B43" s="708" t="s">
        <v>12</v>
      </c>
      <c r="C43" s="708"/>
      <c r="D43" s="708"/>
      <c r="E43" s="123">
        <f>J41</f>
        <v>0</v>
      </c>
      <c r="F43" s="124" t="s">
        <v>6</v>
      </c>
      <c r="G43" s="116"/>
      <c r="H43" s="125"/>
      <c r="I43" s="125"/>
      <c r="J43" s="125"/>
      <c r="K43" s="125"/>
      <c r="L43" s="125"/>
      <c r="M43" s="108"/>
      <c r="N43" s="108"/>
      <c r="O43" s="108"/>
      <c r="P43" s="52"/>
    </row>
    <row r="44" spans="1:18" s="6" customFormat="1" ht="9.75" customHeight="1" x14ac:dyDescent="0.2">
      <c r="A44" s="54"/>
      <c r="B44" s="117"/>
      <c r="C44" s="117"/>
      <c r="D44" s="117"/>
      <c r="E44" s="127"/>
      <c r="F44" s="128"/>
      <c r="G44" s="127"/>
      <c r="H44" s="125"/>
      <c r="I44" s="125"/>
      <c r="J44" s="125"/>
      <c r="K44" s="125"/>
      <c r="L44" s="125"/>
      <c r="M44" s="108"/>
      <c r="N44" s="108"/>
      <c r="O44" s="108"/>
      <c r="P44" s="54"/>
    </row>
    <row r="45" spans="1:18" ht="19.5" customHeight="1" x14ac:dyDescent="0.2">
      <c r="A45" s="52"/>
      <c r="B45" s="709" t="s">
        <v>11</v>
      </c>
      <c r="C45" s="709"/>
      <c r="D45" s="709"/>
      <c r="E45" s="129" t="e">
        <f>'A.2.1. Promedio meteorologia'!F154</f>
        <v>#DIV/0!</v>
      </c>
      <c r="F45" s="709" t="s">
        <v>65</v>
      </c>
      <c r="G45" s="709"/>
      <c r="H45" s="129" t="e">
        <f>'A.2.1. Promedio meteorologia'!E154</f>
        <v>#DIV/0!</v>
      </c>
      <c r="I45" s="134"/>
      <c r="J45" s="54"/>
      <c r="K45" s="54"/>
      <c r="L45" s="54"/>
      <c r="M45" s="54"/>
      <c r="N45" s="54"/>
      <c r="O45" s="54"/>
      <c r="P45" s="131"/>
    </row>
    <row r="46" spans="1:18" ht="13.5" thickBot="1" x14ac:dyDescent="0.25">
      <c r="A46" s="5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</row>
    <row r="47" spans="1:18" ht="13.5" thickTop="1" x14ac:dyDescent="0.2">
      <c r="A47" s="52"/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</row>
    <row r="48" spans="1:18" x14ac:dyDescent="0.2">
      <c r="A48" s="52"/>
      <c r="B48" s="535" t="s">
        <v>13</v>
      </c>
      <c r="C48" s="535"/>
      <c r="D48" s="535"/>
      <c r="E48" s="535"/>
      <c r="F48" s="535"/>
      <c r="G48" s="535"/>
      <c r="H48" s="535"/>
      <c r="I48" s="535"/>
      <c r="J48" s="535"/>
      <c r="K48" s="535"/>
      <c r="L48" s="535"/>
      <c r="M48" s="535"/>
      <c r="N48" s="535"/>
      <c r="O48" s="535"/>
    </row>
    <row r="49" spans="1:15" ht="35.25" customHeight="1" x14ac:dyDescent="0.2">
      <c r="A49" s="52"/>
      <c r="B49" s="536" t="s">
        <v>174</v>
      </c>
      <c r="C49" s="536"/>
      <c r="D49" s="536"/>
      <c r="E49" s="536"/>
      <c r="F49" s="536"/>
      <c r="G49" s="536"/>
      <c r="H49" s="536"/>
      <c r="I49" s="536"/>
      <c r="J49" s="536"/>
      <c r="K49" s="536"/>
      <c r="L49" s="536"/>
      <c r="M49" s="536"/>
      <c r="N49" s="536"/>
      <c r="O49" s="536"/>
    </row>
  </sheetData>
  <mergeCells count="32"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zoomScale="80" zoomScaleNormal="80" zoomScaleSheetLayoutView="80" zoomScalePageLayoutView="40" workbookViewId="0">
      <selection activeCell="D15" sqref="D15:E15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730"/>
      <c r="C2" s="731"/>
      <c r="D2" s="526" t="s">
        <v>219</v>
      </c>
      <c r="E2" s="526"/>
      <c r="F2" s="526"/>
      <c r="G2" s="526"/>
      <c r="H2" s="526"/>
      <c r="I2" s="526"/>
      <c r="J2" s="527"/>
      <c r="K2" s="54"/>
    </row>
    <row r="3" spans="1:15" ht="12.75" customHeight="1" x14ac:dyDescent="0.2">
      <c r="A3" s="52"/>
      <c r="B3" s="732"/>
      <c r="C3" s="733"/>
      <c r="D3" s="526"/>
      <c r="E3" s="526"/>
      <c r="F3" s="526"/>
      <c r="G3" s="526"/>
      <c r="H3" s="526"/>
      <c r="I3" s="526"/>
      <c r="J3" s="527"/>
      <c r="K3" s="54"/>
    </row>
    <row r="4" spans="1:15" ht="12.75" customHeight="1" x14ac:dyDescent="0.2">
      <c r="A4" s="52"/>
      <c r="B4" s="732"/>
      <c r="C4" s="733"/>
      <c r="D4" s="526"/>
      <c r="E4" s="526"/>
      <c r="F4" s="526"/>
      <c r="G4" s="526"/>
      <c r="H4" s="526"/>
      <c r="I4" s="526"/>
      <c r="J4" s="527"/>
      <c r="K4" s="152"/>
    </row>
    <row r="5" spans="1:15" ht="13.5" customHeight="1" thickBot="1" x14ac:dyDescent="0.25">
      <c r="A5" s="52"/>
      <c r="B5" s="734"/>
      <c r="C5" s="735"/>
      <c r="D5" s="526"/>
      <c r="E5" s="526"/>
      <c r="F5" s="526"/>
      <c r="G5" s="526"/>
      <c r="H5" s="526"/>
      <c r="I5" s="526"/>
      <c r="J5" s="527"/>
      <c r="K5" s="54"/>
    </row>
    <row r="6" spans="1:15" ht="13.15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548" t="s">
        <v>188</v>
      </c>
      <c r="C7" s="548"/>
      <c r="D7" s="71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E7" s="710"/>
      <c r="F7" s="710"/>
      <c r="G7" s="710"/>
      <c r="H7" s="710"/>
      <c r="I7" s="710"/>
      <c r="J7" s="710"/>
      <c r="K7" s="151"/>
      <c r="L7" s="151"/>
      <c r="M7" s="151"/>
      <c r="N7" s="151"/>
      <c r="O7" s="151"/>
    </row>
    <row r="8" spans="1:15" ht="9.6" customHeight="1" x14ac:dyDescent="0.2">
      <c r="A8" s="52"/>
      <c r="B8" s="133"/>
      <c r="C8" s="133"/>
      <c r="D8" s="133"/>
      <c r="E8" s="133"/>
      <c r="F8" s="133"/>
      <c r="G8" s="133"/>
      <c r="H8" s="133"/>
      <c r="I8" s="133"/>
      <c r="J8" s="133"/>
      <c r="K8" s="54"/>
    </row>
    <row r="9" spans="1:15" ht="15.6" customHeight="1" x14ac:dyDescent="0.2">
      <c r="A9" s="52"/>
      <c r="B9" s="548" t="s">
        <v>236</v>
      </c>
      <c r="C9" s="548"/>
      <c r="D9" s="105" t="str">
        <f>'A.2.2. Promedio diarios (T y P)'!D9:D9</f>
        <v>CA-VMP-6</v>
      </c>
      <c r="E9" s="153"/>
      <c r="F9" s="548" t="s">
        <v>189</v>
      </c>
      <c r="G9" s="548"/>
      <c r="H9" s="104" t="str">
        <f>+'A.2.2. Promedio diarios (T y P)'!H9</f>
        <v>0001-7-2020-411</v>
      </c>
      <c r="I9" s="139" t="s">
        <v>175</v>
      </c>
      <c r="J9" s="104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558" t="s">
        <v>15</v>
      </c>
      <c r="C11" s="558"/>
      <c r="D11" s="558"/>
      <c r="E11" s="558"/>
      <c r="F11" s="558"/>
      <c r="G11" s="558"/>
      <c r="H11" s="558"/>
      <c r="I11" s="558"/>
      <c r="J11" s="558"/>
      <c r="K11" s="54"/>
    </row>
    <row r="12" spans="1:15" ht="9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562" t="s">
        <v>17</v>
      </c>
      <c r="C13" s="563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714" t="s">
        <v>131</v>
      </c>
      <c r="J13" s="715"/>
      <c r="K13" s="57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</row>
    <row r="15" spans="1:15" ht="19.5" customHeight="1" x14ac:dyDescent="0.2">
      <c r="A15" s="52"/>
      <c r="B15" s="566" t="s">
        <v>16</v>
      </c>
      <c r="C15" s="566"/>
      <c r="D15" s="567" t="s">
        <v>8</v>
      </c>
      <c r="E15" s="567"/>
      <c r="F15" s="711" t="s">
        <v>14</v>
      </c>
      <c r="G15" s="712"/>
      <c r="H15" s="712"/>
      <c r="I15" s="712"/>
      <c r="J15" s="713"/>
      <c r="K15" s="57"/>
    </row>
    <row r="16" spans="1:15" x14ac:dyDescent="0.2">
      <c r="A16" s="52"/>
      <c r="B16" s="566"/>
      <c r="C16" s="566"/>
      <c r="D16" s="567" t="s">
        <v>9</v>
      </c>
      <c r="E16" s="567"/>
      <c r="F16" s="711" t="s">
        <v>67</v>
      </c>
      <c r="G16" s="712"/>
      <c r="H16" s="712"/>
      <c r="I16" s="712"/>
      <c r="J16" s="713"/>
      <c r="K16" s="57"/>
    </row>
    <row r="17" spans="1:14" ht="19.5" customHeight="1" x14ac:dyDescent="0.2">
      <c r="A17" s="52"/>
      <c r="B17" s="566"/>
      <c r="C17" s="566"/>
      <c r="D17" s="567" t="s">
        <v>10</v>
      </c>
      <c r="E17" s="567"/>
      <c r="F17" s="711" t="s">
        <v>205</v>
      </c>
      <c r="G17" s="712"/>
      <c r="H17" s="712"/>
      <c r="I17" s="712"/>
      <c r="J17" s="713"/>
      <c r="K17" s="57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558" t="s">
        <v>18</v>
      </c>
      <c r="C19" s="558"/>
      <c r="D19" s="558"/>
      <c r="E19" s="558"/>
      <c r="F19" s="558"/>
      <c r="G19" s="558"/>
      <c r="H19" s="558"/>
      <c r="I19" s="558"/>
      <c r="J19" s="558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559" t="s">
        <v>3</v>
      </c>
      <c r="C21" s="560"/>
      <c r="D21" s="560"/>
      <c r="E21" s="560"/>
      <c r="F21" s="560"/>
      <c r="G21" s="560"/>
      <c r="H21" s="560"/>
      <c r="I21" s="560"/>
      <c r="J21" s="561"/>
      <c r="K21" s="60"/>
    </row>
    <row r="22" spans="1:14" ht="18" x14ac:dyDescent="0.2">
      <c r="A22" s="52"/>
      <c r="B22" s="61" t="s">
        <v>137</v>
      </c>
      <c r="C22" s="553" t="s">
        <v>25</v>
      </c>
      <c r="D22" s="553"/>
      <c r="E22" s="554">
        <f>+'A.2.2. Promedio diarios (T y P)'!D13</f>
        <v>0</v>
      </c>
      <c r="F22" s="554"/>
      <c r="G22" s="553" t="s">
        <v>26</v>
      </c>
      <c r="H22" s="553"/>
      <c r="I22" s="554">
        <f>+'A.2.2. Promedio diarios (T y P)'!G13</f>
        <v>0</v>
      </c>
      <c r="J22" s="555"/>
      <c r="K22" s="62"/>
      <c r="M22" s="230" t="s">
        <v>230</v>
      </c>
      <c r="N22" s="231">
        <f>AVERAGE(M24,M32,M40,M48,M56)</f>
        <v>0.67000000000000026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556" t="s">
        <v>21</v>
      </c>
      <c r="C24" s="557"/>
      <c r="D24" s="66">
        <v>20.2</v>
      </c>
      <c r="E24" s="67" t="s">
        <v>62</v>
      </c>
      <c r="F24" s="68"/>
      <c r="G24" s="556" t="s">
        <v>22</v>
      </c>
      <c r="H24" s="557"/>
      <c r="I24" s="69">
        <v>21.4</v>
      </c>
      <c r="J24" s="70" t="s">
        <v>62</v>
      </c>
      <c r="K24" s="54"/>
      <c r="M24" s="232">
        <f>I24-D24</f>
        <v>1.1999999999999993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552" t="s">
        <v>177</v>
      </c>
      <c r="C26" s="552"/>
      <c r="D26" s="552"/>
      <c r="E26" s="552"/>
      <c r="F26" s="552" t="s">
        <v>19</v>
      </c>
      <c r="G26" s="72" t="s">
        <v>1</v>
      </c>
      <c r="H26" s="73" t="s">
        <v>0</v>
      </c>
      <c r="I26" s="552" t="s">
        <v>179</v>
      </c>
      <c r="J26" s="552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552"/>
      <c r="G27" s="74" t="e">
        <f>+H27-2</f>
        <v>#DIV/0!</v>
      </c>
      <c r="H27" s="75" t="e">
        <f>EVEN(F28)</f>
        <v>#DIV/0!</v>
      </c>
      <c r="I27" s="552"/>
      <c r="J27" s="552"/>
      <c r="K27" s="54"/>
    </row>
    <row r="28" spans="1:14" x14ac:dyDescent="0.2">
      <c r="A28" s="52"/>
      <c r="B28" s="76">
        <f>AVERAGE(D24,I24)</f>
        <v>20.799999999999997</v>
      </c>
      <c r="C28" s="76">
        <f>25.4*B28/13.61</f>
        <v>38.81851579720793</v>
      </c>
      <c r="D28" s="76" t="e">
        <f>+'A.2.2. Promedio diarios (T y P)'!H17</f>
        <v>#DIV/0!</v>
      </c>
      <c r="E28" s="77" t="e">
        <f>1-(C28/D28)</f>
        <v>#DIV/0!</v>
      </c>
      <c r="F28" s="76" t="e">
        <f>+'A.2.2. Promedio diarios (T y P)'!E17</f>
        <v>#DIV/0!</v>
      </c>
      <c r="G28" s="78">
        <v>1.1499999999999999</v>
      </c>
      <c r="H28" s="79">
        <v>1.153</v>
      </c>
      <c r="I28" s="551" t="e">
        <f>-(H28-G28)/(H27-G27)*(H27-F28)+H28</f>
        <v>#DIV/0!</v>
      </c>
      <c r="J28" s="551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138</v>
      </c>
      <c r="C30" s="553" t="s">
        <v>25</v>
      </c>
      <c r="D30" s="553"/>
      <c r="E30" s="554">
        <f>+'A.2.2. Promedio diarios (T y P)'!D20</f>
        <v>0</v>
      </c>
      <c r="F30" s="554"/>
      <c r="G30" s="553" t="s">
        <v>26</v>
      </c>
      <c r="H30" s="553"/>
      <c r="I30" s="554">
        <f>+'A.2.2. Promedio diarios (T y P)'!G20</f>
        <v>0</v>
      </c>
      <c r="J30" s="555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556" t="s">
        <v>21</v>
      </c>
      <c r="C32" s="557"/>
      <c r="D32" s="80">
        <v>21.3</v>
      </c>
      <c r="E32" s="67" t="s">
        <v>62</v>
      </c>
      <c r="F32" s="68"/>
      <c r="G32" s="556" t="s">
        <v>22</v>
      </c>
      <c r="H32" s="557"/>
      <c r="I32" s="80">
        <v>21.6</v>
      </c>
      <c r="J32" s="67" t="s">
        <v>62</v>
      </c>
      <c r="K32" s="54"/>
      <c r="M32" s="232">
        <f>I32-D32</f>
        <v>0.30000000000000071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552" t="s">
        <v>177</v>
      </c>
      <c r="C34" s="552"/>
      <c r="D34" s="552"/>
      <c r="E34" s="552"/>
      <c r="F34" s="552" t="s">
        <v>19</v>
      </c>
      <c r="G34" s="72" t="s">
        <v>1</v>
      </c>
      <c r="H34" s="73" t="s">
        <v>0</v>
      </c>
      <c r="I34" s="552" t="s">
        <v>179</v>
      </c>
      <c r="J34" s="552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552"/>
      <c r="G35" s="74" t="e">
        <f>+H35-2</f>
        <v>#DIV/0!</v>
      </c>
      <c r="H35" s="75" t="e">
        <f>EVEN(F36)</f>
        <v>#DIV/0!</v>
      </c>
      <c r="I35" s="552"/>
      <c r="J35" s="552"/>
      <c r="K35" s="54"/>
    </row>
    <row r="36" spans="1:13" x14ac:dyDescent="0.2">
      <c r="A36" s="52"/>
      <c r="B36" s="76">
        <f>AVERAGE(D32,I32)</f>
        <v>21.450000000000003</v>
      </c>
      <c r="C36" s="76">
        <f>25.4*B36/13.61</f>
        <v>40.031594415870686</v>
      </c>
      <c r="D36" s="76" t="e">
        <f>+'A.2.2. Promedio diarios (T y P)'!H24</f>
        <v>#DIV/0!</v>
      </c>
      <c r="E36" s="77" t="e">
        <f>1-(C36/D36)</f>
        <v>#DIV/0!</v>
      </c>
      <c r="F36" s="76" t="e">
        <f>+'A.2.2. Promedio diarios (T y P)'!E24</f>
        <v>#DIV/0!</v>
      </c>
      <c r="G36" s="81">
        <v>1.147</v>
      </c>
      <c r="H36" s="82">
        <v>1.151</v>
      </c>
      <c r="I36" s="551" t="e">
        <f>-(H36-G36)/(H35-G35)*(H35-F36)+H36</f>
        <v>#DIV/0!</v>
      </c>
      <c r="J36" s="551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139</v>
      </c>
      <c r="C38" s="553" t="s">
        <v>25</v>
      </c>
      <c r="D38" s="553"/>
      <c r="E38" s="554">
        <f>+'A.2.2. Promedio diarios (T y P)'!D27</f>
        <v>0</v>
      </c>
      <c r="F38" s="554"/>
      <c r="G38" s="553" t="s">
        <v>26</v>
      </c>
      <c r="H38" s="553"/>
      <c r="I38" s="554">
        <f>+'A.2.2. Promedio diarios (T y P)'!G27</f>
        <v>0</v>
      </c>
      <c r="J38" s="555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556" t="s">
        <v>21</v>
      </c>
      <c r="C40" s="557"/>
      <c r="D40" s="80">
        <v>20.9</v>
      </c>
      <c r="E40" s="67" t="s">
        <v>62</v>
      </c>
      <c r="F40" s="68"/>
      <c r="G40" s="556" t="s">
        <v>22</v>
      </c>
      <c r="H40" s="557"/>
      <c r="I40" s="80">
        <v>21.5</v>
      </c>
      <c r="J40" s="67" t="s">
        <v>62</v>
      </c>
      <c r="K40" s="54"/>
      <c r="M40" s="232">
        <f>I40-D40</f>
        <v>0.60000000000000142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552" t="s">
        <v>177</v>
      </c>
      <c r="C42" s="552"/>
      <c r="D42" s="552"/>
      <c r="E42" s="552"/>
      <c r="F42" s="552" t="s">
        <v>19</v>
      </c>
      <c r="G42" s="72" t="s">
        <v>1</v>
      </c>
      <c r="H42" s="73" t="s">
        <v>0</v>
      </c>
      <c r="I42" s="552" t="s">
        <v>179</v>
      </c>
      <c r="J42" s="552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552"/>
      <c r="G43" s="74" t="e">
        <f>+H43-2</f>
        <v>#DIV/0!</v>
      </c>
      <c r="H43" s="75" t="e">
        <f>EVEN(F44)</f>
        <v>#DIV/0!</v>
      </c>
      <c r="I43" s="552"/>
      <c r="J43" s="552"/>
      <c r="K43" s="54"/>
    </row>
    <row r="44" spans="1:13" x14ac:dyDescent="0.2">
      <c r="A44" s="52"/>
      <c r="B44" s="76">
        <f>AVERAGE(D40,I40)</f>
        <v>21.2</v>
      </c>
      <c r="C44" s="76">
        <f>25.4*B44/13.61</f>
        <v>39.565025716385009</v>
      </c>
      <c r="D44" s="76" t="e">
        <f>+'A.2.2. Promedio diarios (T y P)'!H31</f>
        <v>#DIV/0!</v>
      </c>
      <c r="E44" s="77" t="e">
        <f>1-(C44/D44)</f>
        <v>#DIV/0!</v>
      </c>
      <c r="F44" s="76" t="e">
        <f>+'A.2.2. Promedio diarios (T y P)'!E31</f>
        <v>#DIV/0!</v>
      </c>
      <c r="G44" s="78">
        <v>1.1479999999999999</v>
      </c>
      <c r="H44" s="79">
        <v>1.1519999999999999</v>
      </c>
      <c r="I44" s="551" t="e">
        <f>-(H44-G44)/(H43-G43)*(H43-F44)+H44</f>
        <v>#DIV/0!</v>
      </c>
      <c r="J44" s="551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140</v>
      </c>
      <c r="C46" s="553" t="s">
        <v>25</v>
      </c>
      <c r="D46" s="553"/>
      <c r="E46" s="554">
        <f>+'A.2.2. Promedio diarios (T y P)'!D34</f>
        <v>0</v>
      </c>
      <c r="F46" s="554"/>
      <c r="G46" s="553" t="s">
        <v>26</v>
      </c>
      <c r="H46" s="553"/>
      <c r="I46" s="554">
        <f>+'A.2.2. Promedio diarios (T y P)'!G34</f>
        <v>0</v>
      </c>
      <c r="J46" s="555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556" t="s">
        <v>21</v>
      </c>
      <c r="C48" s="557"/>
      <c r="D48" s="80">
        <v>21.7</v>
      </c>
      <c r="E48" s="67" t="s">
        <v>62</v>
      </c>
      <c r="F48" s="68"/>
      <c r="G48" s="556" t="s">
        <v>22</v>
      </c>
      <c r="H48" s="557"/>
      <c r="I48" s="80">
        <v>22.25</v>
      </c>
      <c r="J48" s="67" t="s">
        <v>62</v>
      </c>
      <c r="K48" s="54"/>
      <c r="M48" s="232">
        <f>I48-D48</f>
        <v>0.55000000000000071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552" t="s">
        <v>177</v>
      </c>
      <c r="C50" s="552"/>
      <c r="D50" s="552"/>
      <c r="E50" s="552"/>
      <c r="F50" s="552" t="s">
        <v>19</v>
      </c>
      <c r="G50" s="72" t="s">
        <v>1</v>
      </c>
      <c r="H50" s="73" t="s">
        <v>0</v>
      </c>
      <c r="I50" s="552" t="s">
        <v>179</v>
      </c>
      <c r="J50" s="552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552"/>
      <c r="G51" s="74" t="e">
        <f>+H51-2</f>
        <v>#DIV/0!</v>
      </c>
      <c r="H51" s="75" t="e">
        <f>EVEN(F52)</f>
        <v>#DIV/0!</v>
      </c>
      <c r="I51" s="552"/>
      <c r="J51" s="552"/>
      <c r="K51" s="54"/>
    </row>
    <row r="52" spans="1:13" x14ac:dyDescent="0.2">
      <c r="A52" s="52"/>
      <c r="B52" s="76">
        <f>AVERAGE(D48,I48)</f>
        <v>21.975000000000001</v>
      </c>
      <c r="C52" s="76">
        <f>25.4*B52/13.61</f>
        <v>41.011388684790596</v>
      </c>
      <c r="D52" s="76" t="e">
        <f>+'A.2.2. Promedio diarios (T y P)'!H38</f>
        <v>#DIV/0!</v>
      </c>
      <c r="E52" s="77" t="e">
        <f>1-(C52/D52)</f>
        <v>#DIV/0!</v>
      </c>
      <c r="F52" s="76" t="e">
        <f>+'A.2.2. Promedio diarios (T y P)'!E38</f>
        <v>#DIV/0!</v>
      </c>
      <c r="G52" s="81">
        <v>1.1459999999999999</v>
      </c>
      <c r="H52" s="82">
        <v>1.149</v>
      </c>
      <c r="I52" s="551" t="e">
        <f>-(H52-G52)/(H51-G51)*(H51-F52)+H52</f>
        <v>#DIV/0!</v>
      </c>
      <c r="J52" s="551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141</v>
      </c>
      <c r="C54" s="553" t="s">
        <v>25</v>
      </c>
      <c r="D54" s="553"/>
      <c r="E54" s="554">
        <f>+'A.2.2. Promedio diarios (T y P)'!D41</f>
        <v>0</v>
      </c>
      <c r="F54" s="554"/>
      <c r="G54" s="553" t="s">
        <v>26</v>
      </c>
      <c r="H54" s="553"/>
      <c r="I54" s="554">
        <f>+'A.2.2. Promedio diarios (T y P)'!G41</f>
        <v>0</v>
      </c>
      <c r="J54" s="555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556" t="s">
        <v>21</v>
      </c>
      <c r="C56" s="557"/>
      <c r="D56" s="66">
        <v>21.6</v>
      </c>
      <c r="E56" s="67" t="s">
        <v>62</v>
      </c>
      <c r="F56" s="68"/>
      <c r="G56" s="556" t="s">
        <v>22</v>
      </c>
      <c r="H56" s="557"/>
      <c r="I56" s="80">
        <v>22.3</v>
      </c>
      <c r="J56" s="67" t="s">
        <v>62</v>
      </c>
      <c r="K56" s="54"/>
      <c r="M56" s="232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552" t="s">
        <v>177</v>
      </c>
      <c r="C58" s="552"/>
      <c r="D58" s="552"/>
      <c r="E58" s="552"/>
      <c r="F58" s="552" t="s">
        <v>19</v>
      </c>
      <c r="G58" s="72" t="s">
        <v>1</v>
      </c>
      <c r="H58" s="73" t="s">
        <v>0</v>
      </c>
      <c r="I58" s="552" t="s">
        <v>179</v>
      </c>
      <c r="J58" s="552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552"/>
      <c r="G59" s="74" t="e">
        <f>+H59-2</f>
        <v>#DIV/0!</v>
      </c>
      <c r="H59" s="75" t="e">
        <f>EVEN(F60)</f>
        <v>#DIV/0!</v>
      </c>
      <c r="I59" s="552"/>
      <c r="J59" s="552"/>
      <c r="K59" s="54"/>
    </row>
    <row r="60" spans="1:13" x14ac:dyDescent="0.2">
      <c r="A60" s="52"/>
      <c r="B60" s="76">
        <f>AVERAGE(D56,I56)</f>
        <v>21.950000000000003</v>
      </c>
      <c r="C60" s="76">
        <f>25.4*B60/13.61</f>
        <v>40.964731814842033</v>
      </c>
      <c r="D60" s="76" t="e">
        <f>+'A.2.2. Promedio diarios (T y P)'!H45</f>
        <v>#DIV/0!</v>
      </c>
      <c r="E60" s="77" t="e">
        <f>1-(C60/D60)</f>
        <v>#DIV/0!</v>
      </c>
      <c r="F60" s="76" t="e">
        <f>+'A.2.2. Promedio diarios (T y P)'!E45</f>
        <v>#DIV/0!</v>
      </c>
      <c r="G60" s="81">
        <v>1.1459999999999999</v>
      </c>
      <c r="H60" s="82">
        <v>1.149</v>
      </c>
      <c r="I60" s="551" t="e">
        <f>-(H60-G60)/(H59-G59)*(H59-F60)+H60</f>
        <v>#DIV/0!</v>
      </c>
      <c r="J60" s="551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142</v>
      </c>
      <c r="C62" s="553" t="s">
        <v>25</v>
      </c>
      <c r="D62" s="553"/>
      <c r="E62" s="554" t="e">
        <f>+'A.2.2. Promedio diarios (T y P)'!#REF!</f>
        <v>#REF!</v>
      </c>
      <c r="F62" s="554"/>
      <c r="G62" s="553" t="s">
        <v>26</v>
      </c>
      <c r="H62" s="553"/>
      <c r="I62" s="554" t="e">
        <f>+'A.2.2. Promedio diarios (T y P)'!#REF!</f>
        <v>#REF!</v>
      </c>
      <c r="J62" s="555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556" t="s">
        <v>21</v>
      </c>
      <c r="C64" s="557"/>
      <c r="D64" s="66"/>
      <c r="E64" s="67" t="s">
        <v>62</v>
      </c>
      <c r="F64" s="68"/>
      <c r="G64" s="556" t="s">
        <v>22</v>
      </c>
      <c r="H64" s="557"/>
      <c r="I64" s="80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552" t="s">
        <v>177</v>
      </c>
      <c r="C66" s="552"/>
      <c r="D66" s="552"/>
      <c r="E66" s="552"/>
      <c r="F66" s="552" t="s">
        <v>19</v>
      </c>
      <c r="G66" s="72" t="s">
        <v>1</v>
      </c>
      <c r="H66" s="72" t="s">
        <v>0</v>
      </c>
      <c r="I66" s="552" t="s">
        <v>179</v>
      </c>
      <c r="J66" s="552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552"/>
      <c r="G67" s="74" t="e">
        <f>+H67-2</f>
        <v>#REF!</v>
      </c>
      <c r="H67" s="74" t="e">
        <f>EVEN(F68)</f>
        <v>#REF!</v>
      </c>
      <c r="I67" s="552"/>
      <c r="J67" s="552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717" t="e">
        <f>-(H68-G68)/(H67-G67)*(H67-F68)+H68</f>
        <v>#REF!</v>
      </c>
      <c r="J68" s="718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143</v>
      </c>
      <c r="C70" s="553" t="s">
        <v>25</v>
      </c>
      <c r="D70" s="553"/>
      <c r="E70" s="554" t="e">
        <f>+'A.2.2. Promedio diarios (T y P)'!#REF!</f>
        <v>#REF!</v>
      </c>
      <c r="F70" s="554"/>
      <c r="G70" s="553" t="s">
        <v>26</v>
      </c>
      <c r="H70" s="553"/>
      <c r="I70" s="554" t="e">
        <f>+'A.2.2. Promedio diarios (T y P)'!#REF!</f>
        <v>#REF!</v>
      </c>
      <c r="J70" s="716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556" t="s">
        <v>21</v>
      </c>
      <c r="C72" s="557"/>
      <c r="D72" s="66"/>
      <c r="E72" s="67" t="s">
        <v>62</v>
      </c>
      <c r="F72" s="68"/>
      <c r="G72" s="556" t="s">
        <v>22</v>
      </c>
      <c r="H72" s="557"/>
      <c r="I72" s="80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719" t="s">
        <v>177</v>
      </c>
      <c r="C74" s="720"/>
      <c r="D74" s="720"/>
      <c r="E74" s="721"/>
      <c r="F74" s="722" t="s">
        <v>19</v>
      </c>
      <c r="G74" s="72" t="s">
        <v>1</v>
      </c>
      <c r="H74" s="73" t="s">
        <v>0</v>
      </c>
      <c r="I74" s="724" t="s">
        <v>179</v>
      </c>
      <c r="J74" s="725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723"/>
      <c r="G75" s="74" t="e">
        <f>+H75-2</f>
        <v>#REF!</v>
      </c>
      <c r="H75" s="75" t="e">
        <f>EVEN(F76)</f>
        <v>#REF!</v>
      </c>
      <c r="I75" s="726"/>
      <c r="J75" s="727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728" t="e">
        <f>-(H76-G76)/(H75-G75)*(H75-F76)+H76</f>
        <v>#REF!</v>
      </c>
      <c r="J76" s="729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144</v>
      </c>
      <c r="C78" s="553" t="s">
        <v>25</v>
      </c>
      <c r="D78" s="553"/>
      <c r="E78" s="554" t="e">
        <f>+'A.2.2. Promedio diarios (T y P)'!#REF!</f>
        <v>#REF!</v>
      </c>
      <c r="F78" s="554"/>
      <c r="G78" s="553" t="s">
        <v>26</v>
      </c>
      <c r="H78" s="553"/>
      <c r="I78" s="554" t="e">
        <f>+'A.2.2. Promedio diarios (T y P)'!#REF!</f>
        <v>#REF!</v>
      </c>
      <c r="J78" s="716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556" t="s">
        <v>21</v>
      </c>
      <c r="C80" s="557"/>
      <c r="D80" s="66"/>
      <c r="E80" s="67" t="s">
        <v>62</v>
      </c>
      <c r="F80" s="68"/>
      <c r="G80" s="556" t="s">
        <v>22</v>
      </c>
      <c r="H80" s="557"/>
      <c r="I80" s="80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719" t="s">
        <v>177</v>
      </c>
      <c r="C82" s="720"/>
      <c r="D82" s="720"/>
      <c r="E82" s="721"/>
      <c r="F82" s="722" t="s">
        <v>19</v>
      </c>
      <c r="G82" s="72" t="s">
        <v>1</v>
      </c>
      <c r="H82" s="73" t="s">
        <v>0</v>
      </c>
      <c r="I82" s="724" t="s">
        <v>34</v>
      </c>
      <c r="J82" s="725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723"/>
      <c r="G83" s="74" t="e">
        <f>+H83-2</f>
        <v>#REF!</v>
      </c>
      <c r="H83" s="75" t="e">
        <f>EVEN(F84)</f>
        <v>#REF!</v>
      </c>
      <c r="I83" s="726"/>
      <c r="J83" s="727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728" t="e">
        <f>-(H84-G84)/(H83-G83)*(H83-F84)+H84</f>
        <v>#REF!</v>
      </c>
      <c r="J84" s="729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155</v>
      </c>
      <c r="C86" s="553" t="s">
        <v>25</v>
      </c>
      <c r="D86" s="553"/>
      <c r="E86" s="554" t="e">
        <f>+'A.2.2. Promedio diarios (T y P)'!#REF!</f>
        <v>#REF!</v>
      </c>
      <c r="F86" s="554"/>
      <c r="G86" s="553" t="s">
        <v>26</v>
      </c>
      <c r="H86" s="553"/>
      <c r="I86" s="554" t="e">
        <f>+'A.2.2. Promedio diarios (T y P)'!#REF!</f>
        <v>#REF!</v>
      </c>
      <c r="J86" s="716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556" t="s">
        <v>21</v>
      </c>
      <c r="C88" s="557"/>
      <c r="D88" s="66"/>
      <c r="E88" s="67" t="s">
        <v>62</v>
      </c>
      <c r="F88" s="68"/>
      <c r="G88" s="556" t="s">
        <v>22</v>
      </c>
      <c r="H88" s="557"/>
      <c r="I88" s="80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719" t="s">
        <v>177</v>
      </c>
      <c r="C90" s="720"/>
      <c r="D90" s="720"/>
      <c r="E90" s="721"/>
      <c r="F90" s="722" t="s">
        <v>19</v>
      </c>
      <c r="G90" s="72" t="s">
        <v>1</v>
      </c>
      <c r="H90" s="73" t="s">
        <v>0</v>
      </c>
      <c r="I90" s="724" t="s">
        <v>34</v>
      </c>
      <c r="J90" s="725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723"/>
      <c r="G91" s="74" t="e">
        <f>+H91-2</f>
        <v>#REF!</v>
      </c>
      <c r="H91" s="75" t="e">
        <f>EVEN(F92)</f>
        <v>#REF!</v>
      </c>
      <c r="I91" s="726"/>
      <c r="J91" s="727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728" t="e">
        <f>-(H92-G92)/(H91-G91)*(H91-F92)+H92</f>
        <v>#REF!</v>
      </c>
      <c r="J92" s="729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156</v>
      </c>
      <c r="C94" s="553" t="s">
        <v>25</v>
      </c>
      <c r="D94" s="553"/>
      <c r="E94" s="554" t="e">
        <f>+'A.2.2. Promedio diarios (T y P)'!#REF!</f>
        <v>#REF!</v>
      </c>
      <c r="F94" s="554"/>
      <c r="G94" s="553" t="s">
        <v>26</v>
      </c>
      <c r="H94" s="553"/>
      <c r="I94" s="554" t="e">
        <f>+'A.2.2. Promedio diarios (T y P)'!#REF!</f>
        <v>#REF!</v>
      </c>
      <c r="J94" s="716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556" t="s">
        <v>21</v>
      </c>
      <c r="C96" s="557"/>
      <c r="D96" s="66"/>
      <c r="E96" s="67" t="s">
        <v>62</v>
      </c>
      <c r="F96" s="68"/>
      <c r="G96" s="556" t="s">
        <v>22</v>
      </c>
      <c r="H96" s="557"/>
      <c r="I96" s="80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719" t="s">
        <v>177</v>
      </c>
      <c r="C98" s="720"/>
      <c r="D98" s="720"/>
      <c r="E98" s="721"/>
      <c r="F98" s="722" t="s">
        <v>19</v>
      </c>
      <c r="G98" s="72" t="s">
        <v>1</v>
      </c>
      <c r="H98" s="73" t="s">
        <v>0</v>
      </c>
      <c r="I98" s="724" t="s">
        <v>34</v>
      </c>
      <c r="J98" s="725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723"/>
      <c r="G99" s="74" t="e">
        <f>+H99-2</f>
        <v>#REF!</v>
      </c>
      <c r="H99" s="75" t="e">
        <f>EVEN(F100)</f>
        <v>#REF!</v>
      </c>
      <c r="I99" s="726"/>
      <c r="J99" s="727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728" t="e">
        <f>-(H100-G100)/(H99-G99)*(H99-F100)+H100</f>
        <v>#REF!</v>
      </c>
      <c r="J100" s="729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157</v>
      </c>
      <c r="C102" s="553" t="s">
        <v>25</v>
      </c>
      <c r="D102" s="553"/>
      <c r="E102" s="554" t="e">
        <f>+'A.2.2. Promedio diarios (T y P)'!#REF!</f>
        <v>#REF!</v>
      </c>
      <c r="F102" s="554"/>
      <c r="G102" s="553" t="s">
        <v>26</v>
      </c>
      <c r="H102" s="553"/>
      <c r="I102" s="554" t="e">
        <f>+'A.2.2. Promedio diarios (T y P)'!#REF!</f>
        <v>#REF!</v>
      </c>
      <c r="J102" s="716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556" t="s">
        <v>21</v>
      </c>
      <c r="C104" s="557"/>
      <c r="D104" s="66"/>
      <c r="E104" s="67" t="s">
        <v>62</v>
      </c>
      <c r="F104" s="68"/>
      <c r="G104" s="556" t="s">
        <v>22</v>
      </c>
      <c r="H104" s="557"/>
      <c r="I104" s="80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719" t="s">
        <v>177</v>
      </c>
      <c r="C106" s="720"/>
      <c r="D106" s="720"/>
      <c r="E106" s="721"/>
      <c r="F106" s="722" t="s">
        <v>19</v>
      </c>
      <c r="G106" s="72" t="s">
        <v>1</v>
      </c>
      <c r="H106" s="73" t="s">
        <v>0</v>
      </c>
      <c r="I106" s="724" t="s">
        <v>34</v>
      </c>
      <c r="J106" s="725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723"/>
      <c r="G107" s="74" t="e">
        <f>+H107-2</f>
        <v>#REF!</v>
      </c>
      <c r="H107" s="75" t="e">
        <f>EVEN(F108)</f>
        <v>#REF!</v>
      </c>
      <c r="I107" s="726"/>
      <c r="J107" s="727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728" t="e">
        <f>-(H108-G108)/(H107-G107)*(H107-F108)+H108</f>
        <v>#REF!</v>
      </c>
      <c r="J108" s="729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158</v>
      </c>
      <c r="C110" s="553" t="s">
        <v>25</v>
      </c>
      <c r="D110" s="553"/>
      <c r="E110" s="554" t="e">
        <f>+'A.2.2. Promedio diarios (T y P)'!#REF!</f>
        <v>#REF!</v>
      </c>
      <c r="F110" s="554"/>
      <c r="G110" s="553" t="s">
        <v>26</v>
      </c>
      <c r="H110" s="553"/>
      <c r="I110" s="554" t="e">
        <f>+'A.2.2. Promedio diarios (T y P)'!#REF!</f>
        <v>#REF!</v>
      </c>
      <c r="J110" s="716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556" t="s">
        <v>21</v>
      </c>
      <c r="C112" s="557"/>
      <c r="D112" s="66"/>
      <c r="E112" s="67" t="s">
        <v>62</v>
      </c>
      <c r="F112" s="68"/>
      <c r="G112" s="556" t="s">
        <v>22</v>
      </c>
      <c r="H112" s="557"/>
      <c r="I112" s="80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719" t="s">
        <v>177</v>
      </c>
      <c r="C114" s="720"/>
      <c r="D114" s="720"/>
      <c r="E114" s="721"/>
      <c r="F114" s="722" t="s">
        <v>19</v>
      </c>
      <c r="G114" s="72" t="s">
        <v>1</v>
      </c>
      <c r="H114" s="73" t="s">
        <v>0</v>
      </c>
      <c r="I114" s="724" t="s">
        <v>34</v>
      </c>
      <c r="J114" s="725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723"/>
      <c r="G115" s="74" t="e">
        <f>+H115-2</f>
        <v>#REF!</v>
      </c>
      <c r="H115" s="75" t="e">
        <f>EVEN(F116)</f>
        <v>#REF!</v>
      </c>
      <c r="I115" s="726"/>
      <c r="J115" s="727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728" t="e">
        <f>-(H116-G116)/(H115-G115)*(H115-F116)+H116</f>
        <v>#REF!</v>
      </c>
      <c r="J116" s="729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159</v>
      </c>
      <c r="C118" s="553" t="s">
        <v>25</v>
      </c>
      <c r="D118" s="553"/>
      <c r="E118" s="554" t="e">
        <f>+'A.2.2. Promedio diarios (T y P)'!#REF!</f>
        <v>#REF!</v>
      </c>
      <c r="F118" s="554"/>
      <c r="G118" s="553" t="s">
        <v>26</v>
      </c>
      <c r="H118" s="553"/>
      <c r="I118" s="554" t="e">
        <f>+'A.2.2. Promedio diarios (T y P)'!#REF!</f>
        <v>#REF!</v>
      </c>
      <c r="J118" s="716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556" t="s">
        <v>21</v>
      </c>
      <c r="C120" s="557"/>
      <c r="D120" s="66"/>
      <c r="E120" s="67" t="s">
        <v>62</v>
      </c>
      <c r="F120" s="68"/>
      <c r="G120" s="556" t="s">
        <v>22</v>
      </c>
      <c r="H120" s="557"/>
      <c r="I120" s="80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719" t="s">
        <v>177</v>
      </c>
      <c r="C122" s="720"/>
      <c r="D122" s="720"/>
      <c r="E122" s="721"/>
      <c r="F122" s="722" t="s">
        <v>19</v>
      </c>
      <c r="G122" s="72" t="s">
        <v>1</v>
      </c>
      <c r="H122" s="73" t="s">
        <v>0</v>
      </c>
      <c r="I122" s="724" t="s">
        <v>34</v>
      </c>
      <c r="J122" s="725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723"/>
      <c r="G123" s="74" t="e">
        <f>+H123-2</f>
        <v>#REF!</v>
      </c>
      <c r="H123" s="75" t="e">
        <f>EVEN(F124)</f>
        <v>#REF!</v>
      </c>
      <c r="I123" s="726"/>
      <c r="J123" s="727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728" t="e">
        <f>-(H124-G124)/(H123-G123)*(H123-F124)+H124</f>
        <v>#REF!</v>
      </c>
      <c r="J124" s="729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160</v>
      </c>
      <c r="C126" s="553" t="s">
        <v>25</v>
      </c>
      <c r="D126" s="553"/>
      <c r="E126" s="554" t="e">
        <f>+'A.2.2. Promedio diarios (T y P)'!#REF!</f>
        <v>#REF!</v>
      </c>
      <c r="F126" s="554"/>
      <c r="G126" s="553" t="s">
        <v>26</v>
      </c>
      <c r="H126" s="553"/>
      <c r="I126" s="554" t="e">
        <f>+'A.2.2. Promedio diarios (T y P)'!#REF!</f>
        <v>#REF!</v>
      </c>
      <c r="J126" s="716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556" t="s">
        <v>21</v>
      </c>
      <c r="C128" s="557"/>
      <c r="D128" s="66"/>
      <c r="E128" s="67" t="s">
        <v>62</v>
      </c>
      <c r="F128" s="68"/>
      <c r="G128" s="556" t="s">
        <v>22</v>
      </c>
      <c r="H128" s="557"/>
      <c r="I128" s="80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719" t="s">
        <v>177</v>
      </c>
      <c r="C130" s="720"/>
      <c r="D130" s="720"/>
      <c r="E130" s="721"/>
      <c r="F130" s="722" t="s">
        <v>19</v>
      </c>
      <c r="G130" s="72" t="s">
        <v>1</v>
      </c>
      <c r="H130" s="73" t="s">
        <v>0</v>
      </c>
      <c r="I130" s="724" t="s">
        <v>34</v>
      </c>
      <c r="J130" s="725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723"/>
      <c r="G131" s="74" t="e">
        <f>+H131-2</f>
        <v>#REF!</v>
      </c>
      <c r="H131" s="75" t="e">
        <f>EVEN(F132)</f>
        <v>#REF!</v>
      </c>
      <c r="I131" s="726"/>
      <c r="J131" s="727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728" t="e">
        <f>-(H132-G132)/(H131-G131)*(H131-F132)+H132</f>
        <v>#REF!</v>
      </c>
      <c r="J132" s="729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161</v>
      </c>
      <c r="C134" s="553" t="s">
        <v>25</v>
      </c>
      <c r="D134" s="553"/>
      <c r="E134" s="554" t="e">
        <f>+'A.2.2. Promedio diarios (T y P)'!#REF!</f>
        <v>#REF!</v>
      </c>
      <c r="F134" s="554"/>
      <c r="G134" s="553" t="s">
        <v>26</v>
      </c>
      <c r="H134" s="553"/>
      <c r="I134" s="554" t="e">
        <f>+'A.2.2. Promedio diarios (T y P)'!#REF!</f>
        <v>#REF!</v>
      </c>
      <c r="J134" s="716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556" t="s">
        <v>21</v>
      </c>
      <c r="C136" s="557"/>
      <c r="D136" s="66"/>
      <c r="E136" s="67" t="s">
        <v>62</v>
      </c>
      <c r="F136" s="68"/>
      <c r="G136" s="556" t="s">
        <v>22</v>
      </c>
      <c r="H136" s="557"/>
      <c r="I136" s="80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719" t="s">
        <v>177</v>
      </c>
      <c r="C138" s="720"/>
      <c r="D138" s="720"/>
      <c r="E138" s="721"/>
      <c r="F138" s="722" t="s">
        <v>19</v>
      </c>
      <c r="G138" s="72" t="s">
        <v>1</v>
      </c>
      <c r="H138" s="73" t="s">
        <v>0</v>
      </c>
      <c r="I138" s="724" t="s">
        <v>34</v>
      </c>
      <c r="J138" s="725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723"/>
      <c r="G139" s="74" t="e">
        <f>+H139-2</f>
        <v>#REF!</v>
      </c>
      <c r="H139" s="75" t="e">
        <f>EVEN(F140)</f>
        <v>#REF!</v>
      </c>
      <c r="I139" s="726"/>
      <c r="J139" s="727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728" t="e">
        <f>-(H140-G140)/(H139-G139)*(H139-F140)+H140</f>
        <v>#REF!</v>
      </c>
      <c r="J140" s="729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535" t="s">
        <v>13</v>
      </c>
      <c r="C142" s="535"/>
      <c r="D142" s="535"/>
      <c r="E142" s="535"/>
      <c r="F142" s="535"/>
      <c r="G142" s="535"/>
      <c r="H142" s="535"/>
      <c r="I142" s="535"/>
      <c r="J142" s="535"/>
      <c r="K142" s="54"/>
    </row>
    <row r="143" spans="1:11" ht="35.25" customHeight="1" x14ac:dyDescent="0.2">
      <c r="A143" s="52"/>
      <c r="B143" s="536" t="s">
        <v>173</v>
      </c>
      <c r="C143" s="536"/>
      <c r="D143" s="536"/>
      <c r="E143" s="536"/>
      <c r="F143" s="536"/>
      <c r="G143" s="536"/>
      <c r="H143" s="536"/>
      <c r="I143" s="536"/>
      <c r="J143" s="536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5"/>
  <sheetViews>
    <sheetView view="pageBreakPreview" zoomScaleNormal="100" zoomScaleSheetLayoutView="100" zoomScalePageLayoutView="70" workbookViewId="0">
      <selection activeCell="F14" sqref="F1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3.85546875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4" s="7" customFormat="1" ht="12.75" customHeight="1" x14ac:dyDescent="0.2">
      <c r="A2" s="83"/>
      <c r="B2" s="644"/>
      <c r="C2" s="645"/>
      <c r="D2" s="646"/>
      <c r="E2" s="653" t="s">
        <v>220</v>
      </c>
      <c r="F2" s="654"/>
      <c r="G2" s="654"/>
      <c r="H2" s="654"/>
      <c r="I2" s="654"/>
      <c r="J2" s="654"/>
      <c r="K2" s="654"/>
      <c r="L2" s="654"/>
      <c r="M2" s="655"/>
      <c r="N2" s="96"/>
    </row>
    <row r="3" spans="1:14" s="7" customFormat="1" ht="12.75" customHeight="1" x14ac:dyDescent="0.2">
      <c r="A3" s="83"/>
      <c r="B3" s="647"/>
      <c r="C3" s="736"/>
      <c r="D3" s="649"/>
      <c r="E3" s="656"/>
      <c r="F3" s="680"/>
      <c r="G3" s="680"/>
      <c r="H3" s="680"/>
      <c r="I3" s="680"/>
      <c r="J3" s="680"/>
      <c r="K3" s="680"/>
      <c r="L3" s="680"/>
      <c r="M3" s="658"/>
      <c r="N3" s="96"/>
    </row>
    <row r="4" spans="1:14" s="7" customFormat="1" ht="12.75" customHeight="1" x14ac:dyDescent="0.2">
      <c r="A4" s="83"/>
      <c r="B4" s="647"/>
      <c r="C4" s="736"/>
      <c r="D4" s="649"/>
      <c r="E4" s="656"/>
      <c r="F4" s="680"/>
      <c r="G4" s="680"/>
      <c r="H4" s="680"/>
      <c r="I4" s="680"/>
      <c r="J4" s="680"/>
      <c r="K4" s="680"/>
      <c r="L4" s="680"/>
      <c r="M4" s="658"/>
      <c r="N4" s="96"/>
    </row>
    <row r="5" spans="1:14" s="7" customFormat="1" ht="13.5" customHeight="1" x14ac:dyDescent="0.2">
      <c r="A5" s="83"/>
      <c r="B5" s="650"/>
      <c r="C5" s="651"/>
      <c r="D5" s="652"/>
      <c r="E5" s="659"/>
      <c r="F5" s="660"/>
      <c r="G5" s="660"/>
      <c r="H5" s="660"/>
      <c r="I5" s="660"/>
      <c r="J5" s="660"/>
      <c r="K5" s="660"/>
      <c r="L5" s="660"/>
      <c r="M5" s="661"/>
      <c r="N5" s="96"/>
    </row>
    <row r="6" spans="1:14" s="7" customFormat="1" x14ac:dyDescent="0.2">
      <c r="A6" s="83"/>
      <c r="B6" s="83"/>
      <c r="C6" s="83"/>
      <c r="D6" s="83"/>
      <c r="E6" s="168"/>
      <c r="F6" s="84"/>
      <c r="G6" s="83"/>
      <c r="H6" s="83"/>
      <c r="I6" s="83"/>
      <c r="J6" s="168"/>
      <c r="K6" s="83"/>
      <c r="L6" s="83"/>
      <c r="M6" s="83"/>
      <c r="N6" s="96"/>
    </row>
    <row r="7" spans="1:14" s="4" customFormat="1" ht="30.6" customHeight="1" x14ac:dyDescent="0.2">
      <c r="A7" s="116"/>
      <c r="B7" s="548" t="s">
        <v>188</v>
      </c>
      <c r="C7" s="548"/>
      <c r="D7" s="548"/>
      <c r="E7" s="704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04"/>
      <c r="G7" s="704"/>
      <c r="H7" s="704"/>
      <c r="I7" s="704"/>
      <c r="J7" s="704"/>
      <c r="K7" s="704"/>
      <c r="L7" s="704"/>
      <c r="M7" s="704"/>
      <c r="N7" s="68"/>
    </row>
    <row r="8" spans="1:14" s="155" customFormat="1" ht="9.6" customHeight="1" x14ac:dyDescent="0.2">
      <c r="A8" s="68"/>
      <c r="B8" s="156"/>
      <c r="C8" s="156"/>
      <c r="D8" s="156"/>
      <c r="E8" s="157"/>
      <c r="F8" s="157"/>
      <c r="G8" s="157"/>
      <c r="H8" s="157"/>
      <c r="I8" s="157"/>
      <c r="J8" s="157"/>
      <c r="K8" s="157"/>
      <c r="L8" s="157"/>
      <c r="M8" s="157"/>
      <c r="N8" s="68"/>
    </row>
    <row r="9" spans="1:14" s="4" customFormat="1" ht="15.6" customHeight="1" x14ac:dyDescent="0.2">
      <c r="A9" s="116"/>
      <c r="B9" s="548" t="s">
        <v>236</v>
      </c>
      <c r="C9" s="548"/>
      <c r="D9" s="548"/>
      <c r="E9" s="521" t="str">
        <f>'A.2.1. Promedio meteorologia'!E8</f>
        <v>CA-VMP-6</v>
      </c>
      <c r="F9" s="521"/>
      <c r="G9" s="154"/>
      <c r="H9" s="548" t="s">
        <v>189</v>
      </c>
      <c r="I9" s="548"/>
      <c r="J9" s="737" t="str">
        <f>'A.2.1. Promedio meteorologia'!G8</f>
        <v>0001-7-2020-411</v>
      </c>
      <c r="K9" s="737"/>
      <c r="L9" s="737"/>
      <c r="M9" s="737"/>
      <c r="N9" s="68"/>
    </row>
    <row r="10" spans="1:14" ht="13.15" customHeight="1" thickBot="1" x14ac:dyDescent="0.25">
      <c r="A10" s="85"/>
      <c r="B10" s="85"/>
      <c r="C10" s="85"/>
      <c r="D10" s="85"/>
      <c r="E10" s="85"/>
      <c r="F10" s="85"/>
      <c r="G10" s="86"/>
      <c r="H10" s="86"/>
      <c r="I10" s="85"/>
      <c r="J10" s="85"/>
      <c r="K10" s="85"/>
      <c r="L10" s="85"/>
      <c r="M10" s="85"/>
      <c r="N10" s="87"/>
    </row>
    <row r="11" spans="1:14" ht="55.5" customHeight="1" thickBot="1" x14ac:dyDescent="0.25">
      <c r="A11" s="87"/>
      <c r="B11" s="194" t="s">
        <v>24</v>
      </c>
      <c r="C11" s="195" t="s">
        <v>2</v>
      </c>
      <c r="D11" s="195" t="s">
        <v>31</v>
      </c>
      <c r="E11" s="195" t="s">
        <v>27</v>
      </c>
      <c r="F11" s="195" t="s">
        <v>28</v>
      </c>
      <c r="G11" s="739" t="s">
        <v>178</v>
      </c>
      <c r="H11" s="740"/>
      <c r="I11" s="739" t="s">
        <v>238</v>
      </c>
      <c r="J11" s="740"/>
      <c r="K11" s="195" t="s">
        <v>186</v>
      </c>
      <c r="L11" s="195" t="s">
        <v>183</v>
      </c>
      <c r="M11" s="196" t="s">
        <v>30</v>
      </c>
      <c r="N11" s="87"/>
    </row>
    <row r="12" spans="1:14" x14ac:dyDescent="0.2">
      <c r="A12" s="87"/>
      <c r="B12" s="88">
        <v>1</v>
      </c>
      <c r="C12" s="738" t="s">
        <v>162</v>
      </c>
      <c r="D12" s="89">
        <v>431014</v>
      </c>
      <c r="E12" s="90">
        <f>+'A.2.2. Promedio diarios (T y P)'!D13</f>
        <v>0</v>
      </c>
      <c r="F12" s="90">
        <f>+'A.2.2. Promedio diarios (T y P)'!G13</f>
        <v>0</v>
      </c>
      <c r="G12" s="741">
        <f>+'A.2.2. Promedio diarios (T y P)'!M13</f>
        <v>0</v>
      </c>
      <c r="H12" s="742"/>
      <c r="I12" s="753" t="e">
        <f>+'A.2.3. Flujo promedio'!I28</f>
        <v>#DIV/0!</v>
      </c>
      <c r="J12" s="754"/>
      <c r="K12" s="91" t="e">
        <f t="shared" ref="K12:K26" si="0">+I12*G12</f>
        <v>#DIV/0!</v>
      </c>
      <c r="L12" s="275">
        <v>97400</v>
      </c>
      <c r="M12" s="224" t="e">
        <f>IF(L12="","",L12/K12)</f>
        <v>#DIV/0!</v>
      </c>
      <c r="N12" s="87"/>
    </row>
    <row r="13" spans="1:14" x14ac:dyDescent="0.2">
      <c r="A13" s="87"/>
      <c r="B13" s="92">
        <v>2</v>
      </c>
      <c r="C13" s="584"/>
      <c r="D13" s="78">
        <v>431015</v>
      </c>
      <c r="E13" s="93">
        <f>+'A.2.2. Promedio diarios (T y P)'!D20</f>
        <v>0</v>
      </c>
      <c r="F13" s="93">
        <f>+'A.2.2. Promedio diarios (T y P)'!G20</f>
        <v>0</v>
      </c>
      <c r="G13" s="743">
        <f>+'A.2.2. Promedio diarios (T y P)'!M20</f>
        <v>0</v>
      </c>
      <c r="H13" s="744"/>
      <c r="I13" s="751" t="e">
        <f>'A.2.3. Flujo promedio'!I36:J36</f>
        <v>#DIV/0!</v>
      </c>
      <c r="J13" s="752"/>
      <c r="K13" s="94" t="e">
        <f t="shared" si="0"/>
        <v>#DIV/0!</v>
      </c>
      <c r="L13" s="274">
        <v>76000</v>
      </c>
      <c r="M13" s="225" t="e">
        <f t="shared" ref="M13:M26" si="1">IF(L13="","",L13/K13)</f>
        <v>#DIV/0!</v>
      </c>
      <c r="N13" s="87"/>
    </row>
    <row r="14" spans="1:14" x14ac:dyDescent="0.2">
      <c r="A14" s="87"/>
      <c r="B14" s="92">
        <v>3</v>
      </c>
      <c r="C14" s="584"/>
      <c r="D14" s="78">
        <v>431016</v>
      </c>
      <c r="E14" s="93">
        <f>+'A.2.2. Promedio diarios (T y P)'!D27</f>
        <v>0</v>
      </c>
      <c r="F14" s="93">
        <f>+'A.2.2. Promedio diarios (T y P)'!G27</f>
        <v>0</v>
      </c>
      <c r="G14" s="743">
        <f>+'A.2.2. Promedio diarios (T y P)'!M27</f>
        <v>0</v>
      </c>
      <c r="H14" s="744"/>
      <c r="I14" s="751" t="e">
        <f>'A.2.3. Flujo promedio'!I44:J44</f>
        <v>#DIV/0!</v>
      </c>
      <c r="J14" s="752"/>
      <c r="K14" s="94" t="e">
        <f t="shared" si="0"/>
        <v>#DIV/0!</v>
      </c>
      <c r="L14" s="274">
        <v>92300</v>
      </c>
      <c r="M14" s="225" t="e">
        <f t="shared" si="1"/>
        <v>#DIV/0!</v>
      </c>
      <c r="N14" s="87"/>
    </row>
    <row r="15" spans="1:14" x14ac:dyDescent="0.2">
      <c r="A15" s="87"/>
      <c r="B15" s="92">
        <v>4</v>
      </c>
      <c r="C15" s="584"/>
      <c r="D15" s="78">
        <v>431017</v>
      </c>
      <c r="E15" s="93">
        <f>+'A.2.2. Promedio diarios (T y P)'!D34</f>
        <v>0</v>
      </c>
      <c r="F15" s="93">
        <f>+'A.2.2. Promedio diarios (T y P)'!G34</f>
        <v>0</v>
      </c>
      <c r="G15" s="743">
        <f>+'A.2.2. Promedio diarios (T y P)'!M34</f>
        <v>0</v>
      </c>
      <c r="H15" s="744"/>
      <c r="I15" s="751" t="e">
        <f>'A.2.3. Flujo promedio'!I52:J52</f>
        <v>#DIV/0!</v>
      </c>
      <c r="J15" s="752"/>
      <c r="K15" s="94" t="e">
        <f t="shared" si="0"/>
        <v>#DIV/0!</v>
      </c>
      <c r="L15" s="274">
        <v>118200</v>
      </c>
      <c r="M15" s="225" t="e">
        <f t="shared" si="1"/>
        <v>#DIV/0!</v>
      </c>
      <c r="N15" s="87"/>
    </row>
    <row r="16" spans="1:14" ht="13.5" thickBot="1" x14ac:dyDescent="0.25">
      <c r="A16" s="87"/>
      <c r="B16" s="162">
        <v>5</v>
      </c>
      <c r="C16" s="584"/>
      <c r="D16" s="78">
        <v>431018</v>
      </c>
      <c r="E16" s="164">
        <f>+'A.2.2. Promedio diarios (T y P)'!D41</f>
        <v>0</v>
      </c>
      <c r="F16" s="164">
        <f>+'A.2.2. Promedio diarios (T y P)'!G41</f>
        <v>0</v>
      </c>
      <c r="G16" s="745">
        <f>+'A.2.2. Promedio diarios (T y P)'!M41</f>
        <v>0</v>
      </c>
      <c r="H16" s="746"/>
      <c r="I16" s="751" t="e">
        <f>'A.2.3. Flujo promedio'!I60:J60</f>
        <v>#DIV/0!</v>
      </c>
      <c r="J16" s="752"/>
      <c r="K16" s="165" t="e">
        <f t="shared" si="0"/>
        <v>#DIV/0!</v>
      </c>
      <c r="L16" s="276">
        <v>122400</v>
      </c>
      <c r="M16" s="225" t="e">
        <f t="shared" si="1"/>
        <v>#DIV/0!</v>
      </c>
      <c r="N16" s="87"/>
    </row>
    <row r="17" spans="1:14" hidden="1" x14ac:dyDescent="0.2">
      <c r="A17" s="87"/>
      <c r="B17" s="202">
        <v>6</v>
      </c>
      <c r="C17" s="584"/>
      <c r="D17" s="78"/>
      <c r="E17" s="200" t="e">
        <f>+'A.2.2. Promedio diarios (T y P)'!#REF!</f>
        <v>#REF!</v>
      </c>
      <c r="F17" s="200" t="e">
        <f>+'A.2.2. Promedio diarios (T y P)'!#REF!</f>
        <v>#REF!</v>
      </c>
      <c r="G17" s="757" t="e">
        <f>+'A.2.2. Promedio diarios (T y P)'!#REF!</f>
        <v>#REF!</v>
      </c>
      <c r="H17" s="758"/>
      <c r="I17" s="751" t="e">
        <f>+#REF!</f>
        <v>#REF!</v>
      </c>
      <c r="J17" s="752"/>
      <c r="K17" s="199" t="e">
        <f t="shared" si="0"/>
        <v>#REF!</v>
      </c>
      <c r="L17" s="198"/>
      <c r="M17" s="101" t="str">
        <f t="shared" si="1"/>
        <v/>
      </c>
      <c r="N17" s="87"/>
    </row>
    <row r="18" spans="1:14" hidden="1" x14ac:dyDescent="0.2">
      <c r="A18" s="87"/>
      <c r="B18" s="92">
        <v>7</v>
      </c>
      <c r="C18" s="584"/>
      <c r="D18" s="78"/>
      <c r="E18" s="93" t="e">
        <f>+'A.2.2. Promedio diarios (T y P)'!#REF!</f>
        <v>#REF!</v>
      </c>
      <c r="F18" s="93" t="e">
        <f>+'A.2.2. Promedio diarios (T y P)'!#REF!</f>
        <v>#REF!</v>
      </c>
      <c r="G18" s="743" t="e">
        <f>+'A.2.2. Promedio diarios (T y P)'!#REF!</f>
        <v>#REF!</v>
      </c>
      <c r="H18" s="744"/>
      <c r="I18" s="751" t="e">
        <f>+#REF!</f>
        <v>#REF!</v>
      </c>
      <c r="J18" s="752"/>
      <c r="K18" s="94" t="e">
        <f t="shared" si="0"/>
        <v>#REF!</v>
      </c>
      <c r="L18" s="95"/>
      <c r="M18" s="101" t="str">
        <f t="shared" si="1"/>
        <v/>
      </c>
      <c r="N18" s="87"/>
    </row>
    <row r="19" spans="1:14" hidden="1" x14ac:dyDescent="0.2">
      <c r="A19" s="87"/>
      <c r="B19" s="92">
        <v>8</v>
      </c>
      <c r="C19" s="584"/>
      <c r="D19" s="78"/>
      <c r="E19" s="93" t="e">
        <f>+'A.2.2. Promedio diarios (T y P)'!#REF!</f>
        <v>#REF!</v>
      </c>
      <c r="F19" s="93" t="e">
        <f>+'A.2.2. Promedio diarios (T y P)'!#REF!</f>
        <v>#REF!</v>
      </c>
      <c r="G19" s="743" t="e">
        <f>+'A.2.2. Promedio diarios (T y P)'!#REF!</f>
        <v>#REF!</v>
      </c>
      <c r="H19" s="744"/>
      <c r="I19" s="751" t="e">
        <f>+#REF!</f>
        <v>#REF!</v>
      </c>
      <c r="J19" s="752"/>
      <c r="K19" s="94" t="e">
        <f t="shared" si="0"/>
        <v>#REF!</v>
      </c>
      <c r="L19" s="95"/>
      <c r="M19" s="101" t="str">
        <f t="shared" si="1"/>
        <v/>
      </c>
      <c r="N19" s="87"/>
    </row>
    <row r="20" spans="1:14" ht="13.15" hidden="1" customHeight="1" x14ac:dyDescent="0.2">
      <c r="A20" s="87"/>
      <c r="B20" s="92">
        <v>9</v>
      </c>
      <c r="C20" s="584"/>
      <c r="D20" s="78"/>
      <c r="E20" s="93" t="e">
        <f>+'A.2.2. Promedio diarios (T y P)'!#REF!</f>
        <v>#REF!</v>
      </c>
      <c r="F20" s="93" t="e">
        <f>+'A.2.2. Promedio diarios (T y P)'!#REF!</f>
        <v>#REF!</v>
      </c>
      <c r="G20" s="755" t="e">
        <f>+'A.2.2. Promedio diarios (T y P)'!#REF!</f>
        <v>#REF!</v>
      </c>
      <c r="H20" s="756"/>
      <c r="I20" s="751" t="e">
        <f>+#REF!</f>
        <v>#REF!</v>
      </c>
      <c r="J20" s="752"/>
      <c r="K20" s="94" t="e">
        <f t="shared" si="0"/>
        <v>#REF!</v>
      </c>
      <c r="L20" s="95"/>
      <c r="M20" s="101" t="str">
        <f t="shared" si="1"/>
        <v/>
      </c>
      <c r="N20" s="87"/>
    </row>
    <row r="21" spans="1:14" hidden="1" x14ac:dyDescent="0.2">
      <c r="A21" s="87"/>
      <c r="B21" s="92">
        <v>10</v>
      </c>
      <c r="C21" s="584"/>
      <c r="D21" s="78"/>
      <c r="E21" s="93" t="e">
        <f>+'A.2.2. Promedio diarios (T y P)'!#REF!</f>
        <v>#REF!</v>
      </c>
      <c r="F21" s="93">
        <f>+'A.2.2. Promedio diarios (T y P)'!G9</f>
        <v>0</v>
      </c>
      <c r="G21" s="755" t="e">
        <f>+'A.2.2. Promedio diarios (T y P)'!#REF!</f>
        <v>#REF!</v>
      </c>
      <c r="H21" s="756"/>
      <c r="I21" s="751" t="e">
        <f>+#REF!</f>
        <v>#REF!</v>
      </c>
      <c r="J21" s="752"/>
      <c r="K21" s="94" t="e">
        <f t="shared" si="0"/>
        <v>#REF!</v>
      </c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584"/>
      <c r="D22" s="78"/>
      <c r="E22" s="93" t="e">
        <f>+'A.2.2. Promedio diarios (T y P)'!#REF!</f>
        <v>#REF!</v>
      </c>
      <c r="F22" s="93" t="e">
        <f>+'A.2.2. Promedio diarios (T y P)'!#REF!</f>
        <v>#REF!</v>
      </c>
      <c r="G22" s="755" t="e">
        <f>+'A.2.2. Promedio diarios (T y P)'!#REF!</f>
        <v>#REF!</v>
      </c>
      <c r="H22" s="756"/>
      <c r="I22" s="751" t="e">
        <f>+#REF!</f>
        <v>#REF!</v>
      </c>
      <c r="J22" s="752"/>
      <c r="K22" s="94" t="e">
        <f t="shared" si="0"/>
        <v>#REF!</v>
      </c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584"/>
      <c r="D23" s="78"/>
      <c r="E23" s="93" t="e">
        <f>+'A.2.2. Promedio diarios (T y P)'!#REF!</f>
        <v>#REF!</v>
      </c>
      <c r="F23" s="93" t="e">
        <f>+'A.2.2. Promedio diarios (T y P)'!#REF!</f>
        <v>#REF!</v>
      </c>
      <c r="G23" s="755" t="e">
        <f>+'A.2.2. Promedio diarios (T y P)'!#REF!</f>
        <v>#REF!</v>
      </c>
      <c r="H23" s="756"/>
      <c r="I23" s="751" t="e">
        <f>+#REF!</f>
        <v>#REF!</v>
      </c>
      <c r="J23" s="752"/>
      <c r="K23" s="94" t="e">
        <f t="shared" si="0"/>
        <v>#REF!</v>
      </c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584"/>
      <c r="D24" s="78"/>
      <c r="E24" s="93" t="e">
        <f>+'A.2.2. Promedio diarios (T y P)'!#REF!</f>
        <v>#REF!</v>
      </c>
      <c r="F24" s="93" t="e">
        <f>+'A.2.2. Promedio diarios (T y P)'!#REF!</f>
        <v>#REF!</v>
      </c>
      <c r="G24" s="755" t="e">
        <f>+'A.2.2. Promedio diarios (T y P)'!#REF!</f>
        <v>#REF!</v>
      </c>
      <c r="H24" s="756"/>
      <c r="I24" s="751" t="e">
        <f>+#REF!</f>
        <v>#REF!</v>
      </c>
      <c r="J24" s="752"/>
      <c r="K24" s="94" t="e">
        <f t="shared" si="0"/>
        <v>#REF!</v>
      </c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584"/>
      <c r="D25" s="78"/>
      <c r="E25" s="93" t="e">
        <f>+'A.2.2. Promedio diarios (T y P)'!#REF!</f>
        <v>#REF!</v>
      </c>
      <c r="F25" s="93" t="e">
        <f>+'A.2.2. Promedio diarios (T y P)'!#REF!</f>
        <v>#REF!</v>
      </c>
      <c r="G25" s="755" t="e">
        <f>+'A.2.2. Promedio diarios (T y P)'!#REF!</f>
        <v>#REF!</v>
      </c>
      <c r="H25" s="756"/>
      <c r="I25" s="751" t="e">
        <f>+#REF!</f>
        <v>#REF!</v>
      </c>
      <c r="J25" s="752"/>
      <c r="K25" s="94" t="e">
        <f t="shared" si="0"/>
        <v>#REF!</v>
      </c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693"/>
      <c r="D26" s="163"/>
      <c r="E26" s="164" t="e">
        <f>+'A.2.2. Promedio diarios (T y P)'!#REF!</f>
        <v>#REF!</v>
      </c>
      <c r="F26" s="164" t="e">
        <f>+'A.2.2. Promedio diarios (T y P)'!#REF!</f>
        <v>#REF!</v>
      </c>
      <c r="G26" s="747" t="e">
        <f>+'A.2.2. Promedio diarios (T y P)'!#REF!</f>
        <v>#REF!</v>
      </c>
      <c r="H26" s="748"/>
      <c r="I26" s="749" t="e">
        <f>+#REF!</f>
        <v>#REF!</v>
      </c>
      <c r="J26" s="750"/>
      <c r="K26" s="165" t="e">
        <f t="shared" si="0"/>
        <v>#REF!</v>
      </c>
      <c r="L26" s="166"/>
      <c r="M26" s="167" t="str">
        <f t="shared" si="1"/>
        <v/>
      </c>
      <c r="N26" s="87"/>
    </row>
    <row r="27" spans="1:14" ht="13.5" thickBot="1" x14ac:dyDescent="0.25">
      <c r="A27" s="85"/>
      <c r="B27" s="85"/>
      <c r="C27" s="197"/>
      <c r="D27" s="201"/>
      <c r="E27" s="85"/>
      <c r="F27" s="85"/>
      <c r="G27" s="85"/>
      <c r="H27" s="197"/>
      <c r="I27" s="197"/>
      <c r="J27" s="197"/>
      <c r="K27" s="85"/>
      <c r="L27" s="85"/>
      <c r="M27" s="197"/>
      <c r="N27" s="87"/>
    </row>
    <row r="28" spans="1:14" s="3" customFormat="1" x14ac:dyDescent="0.2">
      <c r="A28" s="52"/>
      <c r="B28" s="182" t="s">
        <v>13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54"/>
    </row>
    <row r="29" spans="1:14" s="3" customFormat="1" ht="67.5" customHeight="1" thickBot="1" x14ac:dyDescent="0.25">
      <c r="A29" s="52"/>
      <c r="B29" s="578" t="s">
        <v>234</v>
      </c>
      <c r="C29" s="579"/>
      <c r="D29" s="579"/>
      <c r="E29" s="579"/>
      <c r="F29" s="579"/>
      <c r="G29" s="579"/>
      <c r="H29" s="579"/>
      <c r="I29" s="579"/>
      <c r="J29" s="579"/>
      <c r="K29" s="579"/>
      <c r="L29" s="579"/>
      <c r="M29" s="580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2:H22"/>
    <mergeCell ref="G19:H19"/>
    <mergeCell ref="G20:H20"/>
    <mergeCell ref="G21:H21"/>
    <mergeCell ref="H9:I9"/>
    <mergeCell ref="G17:H17"/>
    <mergeCell ref="I13:J13"/>
    <mergeCell ref="I14:J14"/>
    <mergeCell ref="I15:J15"/>
    <mergeCell ref="I16:J16"/>
    <mergeCell ref="B7:D7"/>
    <mergeCell ref="I26:J26"/>
    <mergeCell ref="I17:J17"/>
    <mergeCell ref="I18:J18"/>
    <mergeCell ref="I19:J19"/>
    <mergeCell ref="I20:J20"/>
    <mergeCell ref="I21:J21"/>
    <mergeCell ref="E7:M7"/>
    <mergeCell ref="I22:J22"/>
    <mergeCell ref="I23:J23"/>
    <mergeCell ref="I24:J24"/>
    <mergeCell ref="I25:J25"/>
    <mergeCell ref="I12:J12"/>
    <mergeCell ref="G23:H23"/>
    <mergeCell ref="G24:H24"/>
    <mergeCell ref="G25:H25"/>
    <mergeCell ref="B29:M29"/>
    <mergeCell ref="B2:D5"/>
    <mergeCell ref="E2:M5"/>
    <mergeCell ref="J9:M9"/>
    <mergeCell ref="C12:C26"/>
    <mergeCell ref="G11:H11"/>
    <mergeCell ref="I11:J11"/>
    <mergeCell ref="G12:H12"/>
    <mergeCell ref="G13:H13"/>
    <mergeCell ref="G14:H14"/>
    <mergeCell ref="G15:H15"/>
    <mergeCell ref="B9:D9"/>
    <mergeCell ref="E9:F9"/>
    <mergeCell ref="G16:H16"/>
    <mergeCell ref="G26:H26"/>
    <mergeCell ref="G18:H18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5"/>
  <sheetViews>
    <sheetView view="pageBreakPreview" zoomScale="90" zoomScaleNormal="100" zoomScaleSheetLayoutView="90" zoomScalePageLayoutView="70" workbookViewId="0">
      <selection activeCell="B9" sqref="B9:D9"/>
    </sheetView>
  </sheetViews>
  <sheetFormatPr baseColWidth="10" defaultColWidth="11.42578125" defaultRowHeight="12.75" x14ac:dyDescent="0.2"/>
  <cols>
    <col min="1" max="1" width="3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8.28515625" style="1" customWidth="1"/>
    <col min="7" max="8" width="13.140625" style="1" customWidth="1"/>
    <col min="9" max="9" width="17.7109375" style="1" customWidth="1"/>
    <col min="10" max="10" width="8.7109375" style="1" customWidth="1"/>
    <col min="11" max="11" width="5.5703125" style="1" customWidth="1"/>
    <col min="12" max="12" width="14.28515625" style="1" customWidth="1"/>
    <col min="13" max="13" width="14.570312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223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9.6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06" t="s">
        <v>32</v>
      </c>
      <c r="C7" s="106"/>
      <c r="D7" s="106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9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98" t="s">
        <v>31</v>
      </c>
      <c r="E11" s="98" t="s">
        <v>27</v>
      </c>
      <c r="F11" s="98" t="s">
        <v>28</v>
      </c>
      <c r="G11" s="772" t="s">
        <v>178</v>
      </c>
      <c r="H11" s="773"/>
      <c r="I11" s="98" t="s">
        <v>185</v>
      </c>
      <c r="J11" s="772" t="s">
        <v>184</v>
      </c>
      <c r="K11" s="773"/>
      <c r="L11" s="98" t="s">
        <v>183</v>
      </c>
      <c r="M11" s="99" t="s">
        <v>30</v>
      </c>
      <c r="N11" s="87"/>
    </row>
    <row r="12" spans="1:16" x14ac:dyDescent="0.2">
      <c r="A12" s="87"/>
      <c r="B12" s="92">
        <v>1</v>
      </c>
      <c r="C12" s="778" t="s">
        <v>149</v>
      </c>
      <c r="D12" s="78" t="s">
        <v>131</v>
      </c>
      <c r="E12" s="93" t="s">
        <v>131</v>
      </c>
      <c r="F12" s="93" t="s">
        <v>131</v>
      </c>
      <c r="G12" s="743" t="s">
        <v>131</v>
      </c>
      <c r="H12" s="744"/>
      <c r="I12" s="100" t="s">
        <v>131</v>
      </c>
      <c r="J12" s="774" t="s">
        <v>131</v>
      </c>
      <c r="K12" s="775"/>
      <c r="L12" s="95" t="s">
        <v>131</v>
      </c>
      <c r="M12" s="101" t="s">
        <v>131</v>
      </c>
      <c r="N12" s="87"/>
      <c r="P12" s="207"/>
    </row>
    <row r="13" spans="1:16" x14ac:dyDescent="0.2">
      <c r="A13" s="87"/>
      <c r="B13" s="92">
        <v>2</v>
      </c>
      <c r="C13" s="779"/>
      <c r="D13" s="78" t="s">
        <v>131</v>
      </c>
      <c r="E13" s="93" t="s">
        <v>131</v>
      </c>
      <c r="F13" s="93" t="s">
        <v>131</v>
      </c>
      <c r="G13" s="743" t="s">
        <v>131</v>
      </c>
      <c r="H13" s="744"/>
      <c r="I13" s="100" t="s">
        <v>131</v>
      </c>
      <c r="J13" s="774" t="s">
        <v>131</v>
      </c>
      <c r="K13" s="775"/>
      <c r="L13" s="95" t="s">
        <v>131</v>
      </c>
      <c r="M13" s="101" t="s">
        <v>131</v>
      </c>
      <c r="N13" s="87"/>
      <c r="P13" s="207"/>
    </row>
    <row r="14" spans="1:16" x14ac:dyDescent="0.2">
      <c r="A14" s="87"/>
      <c r="B14" s="92">
        <v>3</v>
      </c>
      <c r="C14" s="779"/>
      <c r="D14" s="78" t="s">
        <v>131</v>
      </c>
      <c r="E14" s="93" t="s">
        <v>131</v>
      </c>
      <c r="F14" s="93" t="s">
        <v>131</v>
      </c>
      <c r="G14" s="743" t="s">
        <v>131</v>
      </c>
      <c r="H14" s="744"/>
      <c r="I14" s="100" t="s">
        <v>131</v>
      </c>
      <c r="J14" s="774" t="s">
        <v>131</v>
      </c>
      <c r="K14" s="775"/>
      <c r="L14" s="95" t="s">
        <v>131</v>
      </c>
      <c r="M14" s="101" t="s">
        <v>131</v>
      </c>
      <c r="N14" s="87"/>
      <c r="P14" s="207"/>
    </row>
    <row r="15" spans="1:16" x14ac:dyDescent="0.2">
      <c r="A15" s="87"/>
      <c r="B15" s="92">
        <v>4</v>
      </c>
      <c r="C15" s="779"/>
      <c r="D15" s="78" t="s">
        <v>131</v>
      </c>
      <c r="E15" s="93" t="s">
        <v>131</v>
      </c>
      <c r="F15" s="93" t="s">
        <v>131</v>
      </c>
      <c r="G15" s="743" t="s">
        <v>131</v>
      </c>
      <c r="H15" s="744"/>
      <c r="I15" s="100" t="s">
        <v>131</v>
      </c>
      <c r="J15" s="774" t="s">
        <v>131</v>
      </c>
      <c r="K15" s="775"/>
      <c r="L15" s="95" t="s">
        <v>131</v>
      </c>
      <c r="M15" s="101" t="s">
        <v>131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 t="s">
        <v>131</v>
      </c>
      <c r="E16" s="93" t="s">
        <v>131</v>
      </c>
      <c r="F16" s="93" t="s">
        <v>131</v>
      </c>
      <c r="G16" s="745" t="s">
        <v>131</v>
      </c>
      <c r="H16" s="746"/>
      <c r="I16" s="100" t="s">
        <v>131</v>
      </c>
      <c r="J16" s="774" t="s">
        <v>131</v>
      </c>
      <c r="K16" s="775"/>
      <c r="L16" s="166" t="s">
        <v>131</v>
      </c>
      <c r="M16" s="101" t="s">
        <v>131</v>
      </c>
      <c r="N16" s="87"/>
      <c r="P16" s="207"/>
    </row>
    <row r="17" spans="1:14" hidden="1" x14ac:dyDescent="0.2">
      <c r="A17" s="87"/>
      <c r="B17" s="92">
        <v>6</v>
      </c>
      <c r="C17" s="779"/>
      <c r="D17" s="78"/>
      <c r="E17" s="93"/>
      <c r="F17" s="93"/>
      <c r="G17" s="757">
        <f t="shared" ref="G17:G26" si="0">(F17-E17)*60*24</f>
        <v>0</v>
      </c>
      <c r="H17" s="758"/>
      <c r="I17" s="102"/>
      <c r="J17" s="774"/>
      <c r="K17" s="775">
        <v>23.51</v>
      </c>
      <c r="L17" s="198"/>
      <c r="M17" s="101" t="str">
        <f>IF(L17="","",L17/K17)</f>
        <v/>
      </c>
      <c r="N17" s="87"/>
    </row>
    <row r="18" spans="1:14" hidden="1" x14ac:dyDescent="0.2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>IF(L18="","",L18/K18)</f>
        <v/>
      </c>
      <c r="N18" s="87"/>
    </row>
    <row r="19" spans="1:14" hidden="1" x14ac:dyDescent="0.2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>IF(L19="","",L19/K19)</f>
        <v/>
      </c>
      <c r="N19" s="87"/>
    </row>
    <row r="20" spans="1:14" hidden="1" x14ac:dyDescent="0.2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ref="M20:M26" si="1">IF(L20="","",L20/K20)</f>
        <v/>
      </c>
      <c r="N20" s="87"/>
    </row>
    <row r="21" spans="1:14" hidden="1" x14ac:dyDescent="0.2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idden="1" x14ac:dyDescent="0.2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idden="1" x14ac:dyDescent="0.2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idden="1" x14ac:dyDescent="0.2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idden="1" x14ac:dyDescent="0.2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85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206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42">
    <mergeCell ref="G25:H25"/>
    <mergeCell ref="G26:H26"/>
    <mergeCell ref="J18:K18"/>
    <mergeCell ref="J20:K20"/>
    <mergeCell ref="E7:M7"/>
    <mergeCell ref="G11:H11"/>
    <mergeCell ref="G12:H12"/>
    <mergeCell ref="G13:H13"/>
    <mergeCell ref="G14:H14"/>
    <mergeCell ref="E9:F9"/>
    <mergeCell ref="C12:C26"/>
    <mergeCell ref="J23:K23"/>
    <mergeCell ref="J24:K24"/>
    <mergeCell ref="G15:H15"/>
    <mergeCell ref="B28:M28"/>
    <mergeCell ref="J21:K21"/>
    <mergeCell ref="J22:K22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B9:D9"/>
    <mergeCell ref="B29:M29"/>
    <mergeCell ref="B2:D5"/>
    <mergeCell ref="E2:M5"/>
    <mergeCell ref="H9:I9"/>
    <mergeCell ref="J9:M9"/>
    <mergeCell ref="J11:K11"/>
    <mergeCell ref="J12:K12"/>
    <mergeCell ref="J13:K13"/>
    <mergeCell ref="J14:K14"/>
    <mergeCell ref="J15:K15"/>
    <mergeCell ref="J16:K16"/>
    <mergeCell ref="J17:K17"/>
    <mergeCell ref="J25:K25"/>
    <mergeCell ref="J19:K19"/>
    <mergeCell ref="J26:K26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90"/>
  <sheetViews>
    <sheetView view="pageBreakPreview" zoomScale="85" zoomScaleNormal="90" zoomScaleSheetLayoutView="85" zoomScalePageLayoutView="60" workbookViewId="0">
      <selection activeCell="B50" sqref="B50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1" width="5.5703125" style="12" customWidth="1"/>
    <col min="22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221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'A.2.1. Promedio meteorologia'!G8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2.6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/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26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26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26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26" s="16" customFormat="1" ht="13.5" x14ac:dyDescent="0.2">
      <c r="A54" s="36"/>
      <c r="B54" s="668" t="s">
        <v>187</v>
      </c>
      <c r="C54" s="669"/>
      <c r="D54" s="669"/>
      <c r="E54" s="47" t="e">
        <f>'A.2.4. Cálculo PM10 y VM'!K12</f>
        <v>#DIV/0!</v>
      </c>
      <c r="F54" s="47" t="e">
        <f>'A.2.4. Cálculo PM10 y VM'!K13</f>
        <v>#DIV/0!</v>
      </c>
      <c r="G54" s="47" t="e">
        <f>'A.2.4. Cálculo PM10 y VM'!K14</f>
        <v>#DIV/0!</v>
      </c>
      <c r="H54" s="47" t="e">
        <f>'A.2.4. Cálculo PM10 y VM'!K15</f>
        <v>#DIV/0!</v>
      </c>
      <c r="I54" s="47" t="e">
        <f>'A.2.4. Cálculo PM10 y VM'!K16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V54" s="216" t="s">
        <v>231</v>
      </c>
      <c r="W54" s="216" t="s">
        <v>215</v>
      </c>
      <c r="X54" s="216" t="s">
        <v>232</v>
      </c>
      <c r="Y54" s="216" t="s">
        <v>233</v>
      </c>
    </row>
    <row r="55" spans="1:26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I64" si="0">IF(ISNUMBER(FIND("&lt;",E14)),"N.D.",PRODUCT(E14,1/E$54))</f>
        <v>#DIV/0!</v>
      </c>
      <c r="F55" s="48" t="e">
        <f t="shared" si="0"/>
        <v>#DIV/0!</v>
      </c>
      <c r="G55" s="48" t="e">
        <f t="shared" si="0"/>
        <v>#DIV/0!</v>
      </c>
      <c r="H55" s="48" t="e">
        <f t="shared" si="0"/>
        <v>#DIV/0!</v>
      </c>
      <c r="I55" s="48" t="e">
        <f t="shared" si="0"/>
        <v>#DIV/0!</v>
      </c>
      <c r="J55" s="48" t="e">
        <f t="shared" ref="J55:S55" si="1">IF(ISNUMBER(FIND("&lt;",J14)),"N.D.",PRODUCT(J14,1/J$54))</f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V55" s="233"/>
      <c r="W55" s="233"/>
      <c r="X55" s="233"/>
    </row>
    <row r="56" spans="1:26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0"/>
        <v>#DIV/0!</v>
      </c>
      <c r="G56" s="48" t="e">
        <f t="shared" si="0"/>
        <v>#DIV/0!</v>
      </c>
      <c r="H56" s="48" t="e">
        <f t="shared" si="0"/>
        <v>#DIV/0!</v>
      </c>
      <c r="I56" s="48" t="e">
        <f t="shared" si="0"/>
        <v>#DIV/0!</v>
      </c>
      <c r="J56" s="48" t="e">
        <f t="shared" ref="J56:S56" si="2">IF(ISNUMBER(FIND("&lt;",J15)),"N.D.",PRODUCT(J15,1/J$54))</f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V56" s="233"/>
      <c r="W56" s="233"/>
      <c r="X56" s="233"/>
    </row>
    <row r="57" spans="1:26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0"/>
        <v>#DIV/0!</v>
      </c>
      <c r="G57" s="48" t="e">
        <f t="shared" si="0"/>
        <v>#DIV/0!</v>
      </c>
      <c r="H57" s="48" t="e">
        <f t="shared" si="0"/>
        <v>#DIV/0!</v>
      </c>
      <c r="I57" s="48" t="e">
        <f t="shared" si="0"/>
        <v>#DIV/0!</v>
      </c>
      <c r="J57" s="48" t="e">
        <f t="shared" ref="J57:S57" si="3">IF(ISNUMBER(FIND("&lt;",J16)),"N.D.",PRODUCT(J16,1/J$54))</f>
        <v>#REF!</v>
      </c>
      <c r="K57" s="48" t="e">
        <f t="shared" si="3"/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9" t="e">
        <f t="shared" si="3"/>
        <v>#REF!</v>
      </c>
      <c r="T57" s="203"/>
      <c r="V57" s="233"/>
      <c r="W57" s="233"/>
      <c r="X57" s="233"/>
    </row>
    <row r="58" spans="1:26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0"/>
        <v>#DIV/0!</v>
      </c>
      <c r="G58" s="48" t="e">
        <f t="shared" si="0"/>
        <v>#DIV/0!</v>
      </c>
      <c r="H58" s="48" t="e">
        <f t="shared" si="0"/>
        <v>#DIV/0!</v>
      </c>
      <c r="I58" s="48" t="e">
        <f t="shared" si="0"/>
        <v>#DIV/0!</v>
      </c>
      <c r="J58" s="48" t="e">
        <f t="shared" ref="J58:S58" si="4">IF(ISNUMBER(FIND("&lt;",J17)),"N.D.",PRODUCT(J17,1/J$54))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9" t="e">
        <f t="shared" si="4"/>
        <v>#REF!</v>
      </c>
      <c r="T58" s="203"/>
      <c r="V58" s="233"/>
      <c r="W58" s="233"/>
      <c r="X58" s="233"/>
    </row>
    <row r="59" spans="1:26" ht="13.5" x14ac:dyDescent="0.2">
      <c r="A59" s="20"/>
      <c r="B59" s="171" t="s">
        <v>96</v>
      </c>
      <c r="C59" s="38" t="s">
        <v>95</v>
      </c>
      <c r="D59" s="39" t="s">
        <v>135</v>
      </c>
      <c r="E59" s="48" t="str">
        <f t="shared" si="0"/>
        <v>N.D.</v>
      </c>
      <c r="F59" s="48" t="str">
        <f t="shared" si="0"/>
        <v>N.D.</v>
      </c>
      <c r="G59" s="48" t="str">
        <f t="shared" si="0"/>
        <v>N.D.</v>
      </c>
      <c r="H59" s="48" t="str">
        <f t="shared" si="0"/>
        <v>N.D.</v>
      </c>
      <c r="I59" s="48" t="str">
        <f t="shared" si="0"/>
        <v>N.D.</v>
      </c>
      <c r="J59" s="48" t="e">
        <f t="shared" ref="J59:S59" si="5">IF(ISNUMBER(FIND("&lt;",J18)),"N.D.",PRODUCT(J18,1/J$54))</f>
        <v>#REF!</v>
      </c>
      <c r="K59" s="48" t="e">
        <f t="shared" si="5"/>
        <v>#REF!</v>
      </c>
      <c r="L59" s="48" t="e">
        <f t="shared" si="5"/>
        <v>#REF!</v>
      </c>
      <c r="M59" s="48" t="e">
        <f t="shared" si="5"/>
        <v>#REF!</v>
      </c>
      <c r="N59" s="48" t="e">
        <f t="shared" si="5"/>
        <v>#REF!</v>
      </c>
      <c r="O59" s="48" t="e">
        <f t="shared" si="5"/>
        <v>#REF!</v>
      </c>
      <c r="P59" s="48" t="e">
        <f t="shared" si="5"/>
        <v>#REF!</v>
      </c>
      <c r="Q59" s="48" t="e">
        <f t="shared" si="5"/>
        <v>#REF!</v>
      </c>
      <c r="R59" s="48" t="e">
        <f t="shared" si="5"/>
        <v>#REF!</v>
      </c>
      <c r="S59" s="179" t="e">
        <f t="shared" si="5"/>
        <v>#REF!</v>
      </c>
      <c r="T59" s="203"/>
      <c r="V59" s="233"/>
      <c r="W59" s="233"/>
      <c r="X59" s="233"/>
    </row>
    <row r="60" spans="1:26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0"/>
        <v>#DIV/0!</v>
      </c>
      <c r="G60" s="48" t="e">
        <f t="shared" si="0"/>
        <v>#DIV/0!</v>
      </c>
      <c r="H60" s="48" t="e">
        <f t="shared" si="0"/>
        <v>#DIV/0!</v>
      </c>
      <c r="I60" s="48" t="e">
        <f t="shared" si="0"/>
        <v>#DIV/0!</v>
      </c>
      <c r="J60" s="48" t="e">
        <f t="shared" ref="J60:S60" si="6">IF(ISNUMBER(FIND("&lt;",J19)),"N.D.",PRODUCT(J19,1/J$54))</f>
        <v>#REF!</v>
      </c>
      <c r="K60" s="48" t="e">
        <f t="shared" si="6"/>
        <v>#REF!</v>
      </c>
      <c r="L60" s="48" t="e">
        <f t="shared" si="6"/>
        <v>#REF!</v>
      </c>
      <c r="M60" s="48" t="e">
        <f t="shared" si="6"/>
        <v>#REF!</v>
      </c>
      <c r="N60" s="48" t="e">
        <f t="shared" si="6"/>
        <v>#REF!</v>
      </c>
      <c r="O60" s="48" t="e">
        <f t="shared" si="6"/>
        <v>#REF!</v>
      </c>
      <c r="P60" s="48" t="e">
        <f t="shared" si="6"/>
        <v>#REF!</v>
      </c>
      <c r="Q60" s="48" t="e">
        <f t="shared" si="6"/>
        <v>#REF!</v>
      </c>
      <c r="R60" s="48" t="e">
        <f t="shared" si="6"/>
        <v>#REF!</v>
      </c>
      <c r="S60" s="179" t="e">
        <f t="shared" si="6"/>
        <v>#REF!</v>
      </c>
      <c r="T60" s="203"/>
      <c r="V60" s="233"/>
      <c r="W60" s="233"/>
      <c r="X60" s="233"/>
    </row>
    <row r="61" spans="1:26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0"/>
        <v>#DIV/0!</v>
      </c>
      <c r="G61" s="48" t="e">
        <f t="shared" si="0"/>
        <v>#DIV/0!</v>
      </c>
      <c r="H61" s="48" t="e">
        <f t="shared" si="0"/>
        <v>#DIV/0!</v>
      </c>
      <c r="I61" s="48" t="e">
        <f t="shared" si="0"/>
        <v>#DIV/0!</v>
      </c>
      <c r="J61" s="48" t="e">
        <f t="shared" ref="J61:S61" si="7">IF(ISNUMBER(FIND("&lt;",J20)),"N.D.",PRODUCT(J20,1/J$54))</f>
        <v>#REF!</v>
      </c>
      <c r="K61" s="48" t="e">
        <f t="shared" si="7"/>
        <v>#REF!</v>
      </c>
      <c r="L61" s="48" t="e">
        <f t="shared" si="7"/>
        <v>#REF!</v>
      </c>
      <c r="M61" s="48" t="e">
        <f t="shared" si="7"/>
        <v>#REF!</v>
      </c>
      <c r="N61" s="48" t="e">
        <f t="shared" si="7"/>
        <v>#REF!</v>
      </c>
      <c r="O61" s="48" t="e">
        <f t="shared" si="7"/>
        <v>#REF!</v>
      </c>
      <c r="P61" s="48" t="e">
        <f t="shared" si="7"/>
        <v>#REF!</v>
      </c>
      <c r="Q61" s="48" t="e">
        <f t="shared" si="7"/>
        <v>#REF!</v>
      </c>
      <c r="R61" s="48" t="e">
        <f t="shared" si="7"/>
        <v>#REF!</v>
      </c>
      <c r="S61" s="179" t="e">
        <f t="shared" si="7"/>
        <v>#REF!</v>
      </c>
      <c r="T61" s="203"/>
      <c r="V61" s="233"/>
      <c r="W61" s="233"/>
      <c r="X61" s="233"/>
    </row>
    <row r="62" spans="1:26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0"/>
        <v>#DIV/0!</v>
      </c>
      <c r="G62" s="48" t="e">
        <f t="shared" si="0"/>
        <v>#DIV/0!</v>
      </c>
      <c r="H62" s="48" t="e">
        <f t="shared" si="0"/>
        <v>#DIV/0!</v>
      </c>
      <c r="I62" s="48" t="e">
        <f t="shared" si="0"/>
        <v>#DIV/0!</v>
      </c>
      <c r="J62" s="48" t="e">
        <f t="shared" ref="J62:S62" si="8">IF(ISNUMBER(FIND("&lt;",J21)),"N.D.",PRODUCT(J21,1/J$54))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9" t="e">
        <f t="shared" si="8"/>
        <v>#REF!</v>
      </c>
      <c r="T62" s="203"/>
      <c r="V62" s="233">
        <v>0.05</v>
      </c>
      <c r="W62" s="234" t="e">
        <f>AVERAGE(E62:I62)</f>
        <v>#DIV/0!</v>
      </c>
      <c r="X62" s="12" t="e">
        <f>IF(W62&gt;V62,"Supera","No Supera")</f>
        <v>#DIV/0!</v>
      </c>
      <c r="Y62" s="14">
        <f>COUNTIF(E62:J62,"&gt;0,05")</f>
        <v>0</v>
      </c>
      <c r="Z62" s="236" t="e">
        <f>W62/V62</f>
        <v>#DIV/0!</v>
      </c>
    </row>
    <row r="63" spans="1:26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0"/>
        <v>#DIV/0!</v>
      </c>
      <c r="G63" s="48" t="e">
        <f t="shared" si="0"/>
        <v>#DIV/0!</v>
      </c>
      <c r="H63" s="48" t="e">
        <f t="shared" si="0"/>
        <v>#DIV/0!</v>
      </c>
      <c r="I63" s="48" t="e">
        <f t="shared" si="0"/>
        <v>#DIV/0!</v>
      </c>
      <c r="J63" s="48" t="e">
        <f t="shared" ref="J63:S63" si="9">IF(ISNUMBER(FIND("&lt;",J22)),"N.D.",PRODUCT(J22,1/J$54))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9" t="e">
        <f t="shared" si="9"/>
        <v>#REF!</v>
      </c>
      <c r="T63" s="203"/>
      <c r="V63" s="233"/>
      <c r="W63" s="234"/>
      <c r="X63" s="233"/>
    </row>
    <row r="64" spans="1:26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0"/>
        <v>#DIV/0!</v>
      </c>
      <c r="G64" s="48" t="e">
        <f t="shared" si="0"/>
        <v>#DIV/0!</v>
      </c>
      <c r="H64" s="48" t="e">
        <f t="shared" si="0"/>
        <v>#DIV/0!</v>
      </c>
      <c r="I64" s="48" t="e">
        <f t="shared" si="0"/>
        <v>#DIV/0!</v>
      </c>
      <c r="J64" s="48" t="e">
        <f t="shared" ref="J64:S64" si="10">IF(ISNUMBER(FIND("&lt;",J23)),"N.D.",PRODUCT(J23,1/J$54))</f>
        <v>#REF!</v>
      </c>
      <c r="K64" s="48" t="e">
        <f t="shared" si="10"/>
        <v>#REF!</v>
      </c>
      <c r="L64" s="48" t="e">
        <f t="shared" si="10"/>
        <v>#REF!</v>
      </c>
      <c r="M64" s="48" t="e">
        <f t="shared" si="10"/>
        <v>#REF!</v>
      </c>
      <c r="N64" s="48" t="e">
        <f t="shared" si="10"/>
        <v>#REF!</v>
      </c>
      <c r="O64" s="48" t="e">
        <f t="shared" si="10"/>
        <v>#REF!</v>
      </c>
      <c r="P64" s="48" t="e">
        <f t="shared" si="10"/>
        <v>#REF!</v>
      </c>
      <c r="Q64" s="48" t="e">
        <f t="shared" si="10"/>
        <v>#REF!</v>
      </c>
      <c r="R64" s="48" t="e">
        <f t="shared" si="10"/>
        <v>#REF!</v>
      </c>
      <c r="S64" s="179" t="e">
        <f t="shared" si="10"/>
        <v>#REF!</v>
      </c>
      <c r="T64" s="203"/>
      <c r="V64" s="233"/>
      <c r="W64" s="233"/>
      <c r="X64" s="233"/>
    </row>
    <row r="65" spans="1:26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ref="E65:I74" si="11">IF(ISNUMBER(FIND("&lt;",E24)),"N.D.",PRODUCT(E24,1/E$54))</f>
        <v>#DIV/0!</v>
      </c>
      <c r="F65" s="48" t="e">
        <f t="shared" si="11"/>
        <v>#DIV/0!</v>
      </c>
      <c r="G65" s="48" t="e">
        <f t="shared" si="11"/>
        <v>#DIV/0!</v>
      </c>
      <c r="H65" s="48" t="e">
        <f t="shared" si="11"/>
        <v>#DIV/0!</v>
      </c>
      <c r="I65" s="48" t="e">
        <f t="shared" si="11"/>
        <v>#DIV/0!</v>
      </c>
      <c r="J65" s="48" t="e">
        <f t="shared" ref="J65:S65" si="12">IF(ISNUMBER(FIND("&lt;",J24)),"N.D.",PRODUCT(J24,1/J$54))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9" t="e">
        <f t="shared" si="12"/>
        <v>#REF!</v>
      </c>
      <c r="T65" s="203"/>
      <c r="V65" s="233"/>
      <c r="W65" s="233"/>
      <c r="X65" s="233"/>
    </row>
    <row r="66" spans="1:26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11"/>
        <v>N.D.</v>
      </c>
      <c r="F66" s="48" t="str">
        <f t="shared" si="11"/>
        <v>N.D.</v>
      </c>
      <c r="G66" s="48" t="str">
        <f t="shared" si="11"/>
        <v>N.D.</v>
      </c>
      <c r="H66" s="48" t="str">
        <f t="shared" si="11"/>
        <v>N.D.</v>
      </c>
      <c r="I66" s="48" t="str">
        <f t="shared" si="11"/>
        <v>N.D.</v>
      </c>
      <c r="J66" s="48" t="e">
        <f t="shared" ref="J66:S66" si="13">IF(ISNUMBER(FIND("&lt;",J25)),"N.D.",PRODUCT(J25,1/J$54))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9" t="e">
        <f t="shared" si="13"/>
        <v>#REF!</v>
      </c>
      <c r="T66" s="203"/>
      <c r="V66" s="233"/>
      <c r="W66" s="233"/>
      <c r="X66" s="233"/>
    </row>
    <row r="67" spans="1:26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11"/>
        <v>#DIV/0!</v>
      </c>
      <c r="F67" s="48" t="e">
        <f t="shared" si="11"/>
        <v>#DIV/0!</v>
      </c>
      <c r="G67" s="48" t="e">
        <f t="shared" si="11"/>
        <v>#DIV/0!</v>
      </c>
      <c r="H67" s="48" t="e">
        <f t="shared" si="11"/>
        <v>#DIV/0!</v>
      </c>
      <c r="I67" s="48" t="e">
        <f t="shared" si="11"/>
        <v>#DIV/0!</v>
      </c>
      <c r="J67" s="48" t="e">
        <f t="shared" ref="J67:S67" si="14">IF(ISNUMBER(FIND("&lt;",J26)),"N.D.",PRODUCT(J26,1/J$54))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9" t="e">
        <f t="shared" si="14"/>
        <v>#REF!</v>
      </c>
      <c r="T67" s="203"/>
      <c r="V67" s="235"/>
      <c r="W67" s="235"/>
      <c r="X67" s="235"/>
    </row>
    <row r="68" spans="1:26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11"/>
        <v>#DIV/0!</v>
      </c>
      <c r="F68" s="48" t="e">
        <f t="shared" si="11"/>
        <v>#DIV/0!</v>
      </c>
      <c r="G68" s="48" t="e">
        <f t="shared" si="11"/>
        <v>#DIV/0!</v>
      </c>
      <c r="H68" s="48" t="e">
        <f t="shared" si="11"/>
        <v>#DIV/0!</v>
      </c>
      <c r="I68" s="48" t="e">
        <f t="shared" si="11"/>
        <v>#DIV/0!</v>
      </c>
      <c r="J68" s="48" t="e">
        <f t="shared" ref="J68:S68" si="15">IF(ISNUMBER(FIND("&lt;",J27)),"N.D.",PRODUCT(J27,1/J$54))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9" t="e">
        <f t="shared" si="15"/>
        <v>#REF!</v>
      </c>
      <c r="T68" s="203"/>
      <c r="V68" s="233"/>
      <c r="W68" s="233"/>
      <c r="X68" s="233"/>
    </row>
    <row r="69" spans="1:26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11"/>
        <v>#DIV/0!</v>
      </c>
      <c r="F69" s="48" t="e">
        <f t="shared" si="11"/>
        <v>#DIV/0!</v>
      </c>
      <c r="G69" s="48" t="e">
        <f t="shared" si="11"/>
        <v>#DIV/0!</v>
      </c>
      <c r="H69" s="48" t="e">
        <f t="shared" si="11"/>
        <v>#DIV/0!</v>
      </c>
      <c r="I69" s="48" t="e">
        <f t="shared" si="11"/>
        <v>#DIV/0!</v>
      </c>
      <c r="J69" s="48" t="e">
        <f t="shared" ref="J69:S69" si="16">IF(ISNUMBER(FIND("&lt;",J28)),"N.D.",PRODUCT(J28,1/J$54))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9" t="e">
        <f t="shared" si="16"/>
        <v>#REF!</v>
      </c>
      <c r="T69" s="203"/>
      <c r="V69" s="233"/>
      <c r="W69" s="233"/>
      <c r="X69" s="233"/>
    </row>
    <row r="70" spans="1:26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11"/>
        <v>#DIV/0!</v>
      </c>
      <c r="F70" s="48" t="e">
        <f t="shared" si="11"/>
        <v>#DIV/0!</v>
      </c>
      <c r="G70" s="48" t="e">
        <f t="shared" si="11"/>
        <v>#DIV/0!</v>
      </c>
      <c r="H70" s="48" t="e">
        <f t="shared" si="11"/>
        <v>#DIV/0!</v>
      </c>
      <c r="I70" s="48" t="e">
        <f t="shared" si="11"/>
        <v>#DIV/0!</v>
      </c>
      <c r="J70" s="48" t="e">
        <f t="shared" ref="J70:S70" si="17">IF(ISNUMBER(FIND("&lt;",J29)),"N.D.",PRODUCT(J29,1/J$54))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9" t="e">
        <f t="shared" si="17"/>
        <v>#REF!</v>
      </c>
      <c r="T70" s="203"/>
      <c r="V70" s="233"/>
      <c r="W70" s="233"/>
      <c r="X70" s="233"/>
    </row>
    <row r="71" spans="1:26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11"/>
        <v>#DIV/0!</v>
      </c>
      <c r="F71" s="48" t="e">
        <f t="shared" si="11"/>
        <v>#DIV/0!</v>
      </c>
      <c r="G71" s="48" t="e">
        <f t="shared" si="11"/>
        <v>#DIV/0!</v>
      </c>
      <c r="H71" s="48" t="e">
        <f t="shared" si="11"/>
        <v>#DIV/0!</v>
      </c>
      <c r="I71" s="48" t="e">
        <f t="shared" si="11"/>
        <v>#DIV/0!</v>
      </c>
      <c r="J71" s="48" t="e">
        <f t="shared" ref="J71:S71" si="18">IF(ISNUMBER(FIND("&lt;",J30)),"N.D.",PRODUCT(J30,1/J$54))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9" t="e">
        <f t="shared" si="18"/>
        <v>#REF!</v>
      </c>
      <c r="T71" s="203"/>
      <c r="V71" s="233"/>
      <c r="W71" s="233"/>
      <c r="X71" s="233"/>
    </row>
    <row r="72" spans="1:26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11"/>
        <v>#DIV/0!</v>
      </c>
      <c r="F72" s="48" t="e">
        <f t="shared" si="11"/>
        <v>#DIV/0!</v>
      </c>
      <c r="G72" s="48" t="e">
        <f t="shared" si="11"/>
        <v>#DIV/0!</v>
      </c>
      <c r="H72" s="48" t="e">
        <f t="shared" si="11"/>
        <v>#DIV/0!</v>
      </c>
      <c r="I72" s="48" t="e">
        <f t="shared" si="11"/>
        <v>#DIV/0!</v>
      </c>
      <c r="J72" s="48" t="e">
        <f t="shared" ref="J72:S72" si="19">IF(ISNUMBER(FIND("&lt;",J31)),"N.D.",PRODUCT(J31,1/J$54))</f>
        <v>#REF!</v>
      </c>
      <c r="K72" s="48" t="e">
        <f t="shared" si="19"/>
        <v>#REF!</v>
      </c>
      <c r="L72" s="48" t="e">
        <f t="shared" si="19"/>
        <v>#REF!</v>
      </c>
      <c r="M72" s="48" t="e">
        <f t="shared" si="19"/>
        <v>#REF!</v>
      </c>
      <c r="N72" s="48" t="e">
        <f t="shared" si="19"/>
        <v>#REF!</v>
      </c>
      <c r="O72" s="48" t="e">
        <f t="shared" si="19"/>
        <v>#REF!</v>
      </c>
      <c r="P72" s="48" t="e">
        <f t="shared" si="19"/>
        <v>#REF!</v>
      </c>
      <c r="Q72" s="48" t="e">
        <f t="shared" si="19"/>
        <v>#REF!</v>
      </c>
      <c r="R72" s="48" t="e">
        <f t="shared" si="19"/>
        <v>#REF!</v>
      </c>
      <c r="S72" s="179" t="e">
        <f t="shared" si="19"/>
        <v>#REF!</v>
      </c>
      <c r="T72" s="203"/>
      <c r="V72" s="233"/>
      <c r="W72" s="233"/>
      <c r="X72" s="233"/>
    </row>
    <row r="73" spans="1:26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11"/>
        <v>#DIV/0!</v>
      </c>
      <c r="F73" s="48" t="e">
        <f t="shared" si="11"/>
        <v>#DIV/0!</v>
      </c>
      <c r="G73" s="48" t="e">
        <f t="shared" si="11"/>
        <v>#DIV/0!</v>
      </c>
      <c r="H73" s="48" t="e">
        <f t="shared" si="11"/>
        <v>#DIV/0!</v>
      </c>
      <c r="I73" s="48" t="e">
        <f t="shared" si="11"/>
        <v>#DIV/0!</v>
      </c>
      <c r="J73" s="48" t="e">
        <f t="shared" ref="J73:S73" si="20">IF(ISNUMBER(FIND("&lt;",J32)),"N.D.",PRODUCT(J32,1/J$54))</f>
        <v>#REF!</v>
      </c>
      <c r="K73" s="48" t="e">
        <f t="shared" si="20"/>
        <v>#REF!</v>
      </c>
      <c r="L73" s="48" t="e">
        <f t="shared" si="20"/>
        <v>#REF!</v>
      </c>
      <c r="M73" s="48" t="e">
        <f t="shared" si="20"/>
        <v>#REF!</v>
      </c>
      <c r="N73" s="48" t="e">
        <f t="shared" si="20"/>
        <v>#REF!</v>
      </c>
      <c r="O73" s="48" t="e">
        <f t="shared" si="20"/>
        <v>#REF!</v>
      </c>
      <c r="P73" s="48" t="e">
        <f t="shared" si="20"/>
        <v>#REF!</v>
      </c>
      <c r="Q73" s="48" t="e">
        <f t="shared" si="20"/>
        <v>#REF!</v>
      </c>
      <c r="R73" s="48" t="e">
        <f t="shared" si="20"/>
        <v>#REF!</v>
      </c>
      <c r="S73" s="179" t="e">
        <f t="shared" si="20"/>
        <v>#REF!</v>
      </c>
      <c r="T73" s="203"/>
      <c r="V73" s="233"/>
      <c r="W73" s="233"/>
      <c r="X73" s="233"/>
    </row>
    <row r="74" spans="1:26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11"/>
        <v>N.D.</v>
      </c>
      <c r="F74" s="48" t="str">
        <f t="shared" si="11"/>
        <v>N.D.</v>
      </c>
      <c r="G74" s="48" t="e">
        <f t="shared" si="11"/>
        <v>#DIV/0!</v>
      </c>
      <c r="H74" s="48" t="str">
        <f t="shared" si="11"/>
        <v>N.D.</v>
      </c>
      <c r="I74" s="48" t="e">
        <f t="shared" si="11"/>
        <v>#DIV/0!</v>
      </c>
      <c r="J74" s="48" t="e">
        <f t="shared" ref="J74:S74" si="21">IF(ISNUMBER(FIND("&lt;",J33)),"N.D.",PRODUCT(J33,1/J$54))</f>
        <v>#REF!</v>
      </c>
      <c r="K74" s="48" t="e">
        <f t="shared" si="21"/>
        <v>#REF!</v>
      </c>
      <c r="L74" s="48" t="e">
        <f t="shared" si="21"/>
        <v>#REF!</v>
      </c>
      <c r="M74" s="48" t="e">
        <f t="shared" si="21"/>
        <v>#REF!</v>
      </c>
      <c r="N74" s="48" t="e">
        <f t="shared" si="21"/>
        <v>#REF!</v>
      </c>
      <c r="O74" s="48" t="e">
        <f t="shared" si="21"/>
        <v>#REF!</v>
      </c>
      <c r="P74" s="48" t="e">
        <f t="shared" si="21"/>
        <v>#REF!</v>
      </c>
      <c r="Q74" s="48" t="e">
        <f t="shared" si="21"/>
        <v>#REF!</v>
      </c>
      <c r="R74" s="48" t="e">
        <f t="shared" si="21"/>
        <v>#REF!</v>
      </c>
      <c r="S74" s="179" t="e">
        <f t="shared" si="21"/>
        <v>#REF!</v>
      </c>
      <c r="T74" s="203"/>
      <c r="V74" s="233"/>
      <c r="W74" s="233"/>
      <c r="X74" s="233"/>
    </row>
    <row r="75" spans="1:26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ref="E75:I84" si="22">IF(ISNUMBER(FIND("&lt;",E34)),"N.D.",PRODUCT(E34,1/E$54))</f>
        <v>#DIV/0!</v>
      </c>
      <c r="F75" s="48" t="e">
        <f t="shared" si="22"/>
        <v>#DIV/0!</v>
      </c>
      <c r="G75" s="48" t="e">
        <f t="shared" si="22"/>
        <v>#DIV/0!</v>
      </c>
      <c r="H75" s="48" t="e">
        <f t="shared" si="22"/>
        <v>#DIV/0!</v>
      </c>
      <c r="I75" s="48" t="e">
        <f t="shared" si="22"/>
        <v>#DIV/0!</v>
      </c>
      <c r="J75" s="48" t="e">
        <f t="shared" ref="J75:S75" si="23">IF(ISNUMBER(FIND("&lt;",J34)),"N.D.",PRODUCT(J34,1/J$54))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9" t="e">
        <f t="shared" si="23"/>
        <v>#REF!</v>
      </c>
      <c r="T75" s="203"/>
      <c r="V75" s="233"/>
      <c r="W75" s="233"/>
      <c r="X75" s="233"/>
    </row>
    <row r="76" spans="1:26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22"/>
        <v>#DIV/0!</v>
      </c>
      <c r="F76" s="48" t="e">
        <f t="shared" si="22"/>
        <v>#DIV/0!</v>
      </c>
      <c r="G76" s="48" t="e">
        <f t="shared" si="22"/>
        <v>#DIV/0!</v>
      </c>
      <c r="H76" s="48" t="e">
        <f t="shared" si="22"/>
        <v>#DIV/0!</v>
      </c>
      <c r="I76" s="179" t="e">
        <f t="shared" si="22"/>
        <v>#DIV/0!</v>
      </c>
      <c r="J76" s="205" t="e">
        <f t="shared" ref="J76:S76" si="24">IF(ISNUMBER(FIND("&lt;",J35)),"N.D.",PRODUCT(J35,1/J$54))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9" t="e">
        <f t="shared" si="24"/>
        <v>#REF!</v>
      </c>
      <c r="V76" s="233"/>
      <c r="W76" s="233"/>
      <c r="X76" s="233"/>
    </row>
    <row r="77" spans="1:26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22"/>
        <v>#DIV/0!</v>
      </c>
      <c r="F77" s="48" t="e">
        <f t="shared" si="22"/>
        <v>#DIV/0!</v>
      </c>
      <c r="G77" s="48" t="e">
        <f t="shared" si="22"/>
        <v>#DIV/0!</v>
      </c>
      <c r="H77" s="48" t="e">
        <f t="shared" si="22"/>
        <v>#DIV/0!</v>
      </c>
      <c r="I77" s="179" t="e">
        <f t="shared" si="22"/>
        <v>#DIV/0!</v>
      </c>
      <c r="J77" s="205" t="e">
        <f t="shared" ref="J77:S77" si="25">IF(ISNUMBER(FIND("&lt;",J36)),"N.D.",PRODUCT(J36,1/J$54))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9" t="e">
        <f t="shared" si="25"/>
        <v>#REF!</v>
      </c>
      <c r="V77" s="233"/>
      <c r="W77" s="234"/>
      <c r="X77" s="233"/>
    </row>
    <row r="78" spans="1:26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22"/>
        <v>#DIV/0!</v>
      </c>
      <c r="F78" s="48" t="e">
        <f t="shared" si="22"/>
        <v>#DIV/0!</v>
      </c>
      <c r="G78" s="48" t="e">
        <f t="shared" si="22"/>
        <v>#DIV/0!</v>
      </c>
      <c r="H78" s="48" t="e">
        <f t="shared" si="22"/>
        <v>#DIV/0!</v>
      </c>
      <c r="I78" s="179" t="e">
        <f t="shared" si="22"/>
        <v>#DIV/0!</v>
      </c>
      <c r="J78" s="205" t="e">
        <f t="shared" ref="J78:S78" si="26">IF(ISNUMBER(FIND("&lt;",J37)),"N.D.",PRODUCT(J37,1/J$54))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9" t="e">
        <f t="shared" si="26"/>
        <v>#REF!</v>
      </c>
      <c r="V78" s="233">
        <v>1.5</v>
      </c>
      <c r="W78" s="234" t="e">
        <f>AVERAGE(E78:I78)</f>
        <v>#DIV/0!</v>
      </c>
      <c r="X78" s="12" t="e">
        <f>IF(W78&gt;V78,"Supera","No Supera")</f>
        <v>#DIV/0!</v>
      </c>
      <c r="Y78" s="14">
        <f>COUNTIF(E78:J78,"&gt;1,5")</f>
        <v>0</v>
      </c>
      <c r="Z78" s="236" t="e">
        <f>W78/V78</f>
        <v>#DIV/0!</v>
      </c>
    </row>
    <row r="79" spans="1:26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22"/>
        <v>#DIV/0!</v>
      </c>
      <c r="F79" s="48" t="e">
        <f t="shared" si="22"/>
        <v>#DIV/0!</v>
      </c>
      <c r="G79" s="48" t="e">
        <f t="shared" si="22"/>
        <v>#DIV/0!</v>
      </c>
      <c r="H79" s="48" t="e">
        <f t="shared" si="22"/>
        <v>#DIV/0!</v>
      </c>
      <c r="I79" s="179" t="e">
        <f t="shared" si="22"/>
        <v>#DIV/0!</v>
      </c>
      <c r="J79" s="205" t="e">
        <f t="shared" ref="J79:S79" si="27">IF(ISNUMBER(FIND("&lt;",J38)),"N.D.",PRODUCT(J38,1/J$54))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9" t="e">
        <f t="shared" si="27"/>
        <v>#REF!</v>
      </c>
    </row>
    <row r="80" spans="1:26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22"/>
        <v>#DIV/0!</v>
      </c>
      <c r="F80" s="48" t="e">
        <f t="shared" si="22"/>
        <v>#DIV/0!</v>
      </c>
      <c r="G80" s="48" t="e">
        <f t="shared" si="22"/>
        <v>#DIV/0!</v>
      </c>
      <c r="H80" s="48" t="e">
        <f t="shared" si="22"/>
        <v>#DIV/0!</v>
      </c>
      <c r="I80" s="179" t="e">
        <f t="shared" si="22"/>
        <v>#DIV/0!</v>
      </c>
      <c r="J80" s="205" t="e">
        <f t="shared" ref="J80:S80" si="28">IF(ISNUMBER(FIND("&lt;",J39)),"N.D.",PRODUCT(J39,1/J$54))</f>
        <v>#REF!</v>
      </c>
      <c r="K80" s="48" t="e">
        <f t="shared" si="28"/>
        <v>#REF!</v>
      </c>
      <c r="L80" s="48" t="e">
        <f t="shared" si="28"/>
        <v>#REF!</v>
      </c>
      <c r="M80" s="48" t="e">
        <f t="shared" si="28"/>
        <v>#REF!</v>
      </c>
      <c r="N80" s="48" t="e">
        <f t="shared" si="28"/>
        <v>#REF!</v>
      </c>
      <c r="O80" s="48" t="e">
        <f t="shared" si="28"/>
        <v>#REF!</v>
      </c>
      <c r="P80" s="48" t="e">
        <f t="shared" si="28"/>
        <v>#REF!</v>
      </c>
      <c r="Q80" s="48" t="e">
        <f t="shared" si="28"/>
        <v>#REF!</v>
      </c>
      <c r="R80" s="48" t="e">
        <f t="shared" si="28"/>
        <v>#REF!</v>
      </c>
      <c r="S80" s="179" t="e">
        <f t="shared" si="28"/>
        <v>#REF!</v>
      </c>
    </row>
    <row r="81" spans="1:1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22"/>
        <v>#DIV/0!</v>
      </c>
      <c r="F81" s="48" t="e">
        <f t="shared" si="22"/>
        <v>#DIV/0!</v>
      </c>
      <c r="G81" s="48" t="e">
        <f t="shared" si="22"/>
        <v>#DIV/0!</v>
      </c>
      <c r="H81" s="48" t="e">
        <f t="shared" si="22"/>
        <v>#DIV/0!</v>
      </c>
      <c r="I81" s="179" t="e">
        <f t="shared" si="22"/>
        <v>#DIV/0!</v>
      </c>
      <c r="J81" s="205" t="e">
        <f t="shared" ref="J81:S81" si="29">IF(ISNUMBER(FIND("&lt;",J40)),"N.D.",PRODUCT(J40,1/J$54))</f>
        <v>#REF!</v>
      </c>
      <c r="K81" s="48" t="e">
        <f t="shared" si="29"/>
        <v>#REF!</v>
      </c>
      <c r="L81" s="48" t="e">
        <f t="shared" si="29"/>
        <v>#REF!</v>
      </c>
      <c r="M81" s="48" t="e">
        <f t="shared" si="29"/>
        <v>#REF!</v>
      </c>
      <c r="N81" s="48" t="e">
        <f t="shared" si="29"/>
        <v>#REF!</v>
      </c>
      <c r="O81" s="48" t="e">
        <f t="shared" si="29"/>
        <v>#REF!</v>
      </c>
      <c r="P81" s="48" t="e">
        <f t="shared" si="29"/>
        <v>#REF!</v>
      </c>
      <c r="Q81" s="48" t="e">
        <f t="shared" si="29"/>
        <v>#REF!</v>
      </c>
      <c r="R81" s="48" t="e">
        <f t="shared" si="29"/>
        <v>#REF!</v>
      </c>
      <c r="S81" s="179" t="e">
        <f t="shared" si="29"/>
        <v>#REF!</v>
      </c>
    </row>
    <row r="82" spans="1:1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22"/>
        <v>#DIV/0!</v>
      </c>
      <c r="F82" s="48" t="e">
        <f t="shared" si="22"/>
        <v>#DIV/0!</v>
      </c>
      <c r="G82" s="48" t="e">
        <f t="shared" si="22"/>
        <v>#DIV/0!</v>
      </c>
      <c r="H82" s="48" t="e">
        <f t="shared" si="22"/>
        <v>#DIV/0!</v>
      </c>
      <c r="I82" s="179" t="e">
        <f t="shared" si="22"/>
        <v>#DIV/0!</v>
      </c>
      <c r="J82" s="205" t="e">
        <f t="shared" ref="J82:S82" si="30">IF(ISNUMBER(FIND("&lt;",J41)),"N.D.",PRODUCT(J41,1/J$54))</f>
        <v>#REF!</v>
      </c>
      <c r="K82" s="48" t="e">
        <f t="shared" si="30"/>
        <v>#REF!</v>
      </c>
      <c r="L82" s="48" t="e">
        <f t="shared" si="30"/>
        <v>#REF!</v>
      </c>
      <c r="M82" s="48" t="e">
        <f t="shared" si="30"/>
        <v>#REF!</v>
      </c>
      <c r="N82" s="48" t="e">
        <f t="shared" si="30"/>
        <v>#REF!</v>
      </c>
      <c r="O82" s="48" t="e">
        <f t="shared" si="30"/>
        <v>#REF!</v>
      </c>
      <c r="P82" s="48" t="e">
        <f t="shared" si="30"/>
        <v>#REF!</v>
      </c>
      <c r="Q82" s="48" t="e">
        <f t="shared" si="30"/>
        <v>#REF!</v>
      </c>
      <c r="R82" s="48" t="e">
        <f t="shared" si="30"/>
        <v>#REF!</v>
      </c>
      <c r="S82" s="179" t="e">
        <f t="shared" si="30"/>
        <v>#REF!</v>
      </c>
    </row>
    <row r="83" spans="1:1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22"/>
        <v>#DIV/0!</v>
      </c>
      <c r="F83" s="48" t="str">
        <f t="shared" si="22"/>
        <v>N.D.</v>
      </c>
      <c r="G83" s="48" t="str">
        <f t="shared" si="22"/>
        <v>N.D.</v>
      </c>
      <c r="H83" s="48" t="e">
        <f t="shared" si="22"/>
        <v>#DIV/0!</v>
      </c>
      <c r="I83" s="179" t="e">
        <f t="shared" si="22"/>
        <v>#DIV/0!</v>
      </c>
      <c r="J83" s="205" t="e">
        <f t="shared" ref="J83:S83" si="31">IF(ISNUMBER(FIND("&lt;",J42)),"N.D.",PRODUCT(J42,1/J$54))</f>
        <v>#REF!</v>
      </c>
      <c r="K83" s="48" t="e">
        <f t="shared" si="31"/>
        <v>#REF!</v>
      </c>
      <c r="L83" s="48" t="e">
        <f t="shared" si="31"/>
        <v>#REF!</v>
      </c>
      <c r="M83" s="48" t="e">
        <f t="shared" si="31"/>
        <v>#REF!</v>
      </c>
      <c r="N83" s="48" t="e">
        <f t="shared" si="31"/>
        <v>#REF!</v>
      </c>
      <c r="O83" s="48" t="e">
        <f t="shared" si="31"/>
        <v>#REF!</v>
      </c>
      <c r="P83" s="48" t="e">
        <f t="shared" si="31"/>
        <v>#REF!</v>
      </c>
      <c r="Q83" s="48" t="e">
        <f t="shared" si="31"/>
        <v>#REF!</v>
      </c>
      <c r="R83" s="48" t="e">
        <f t="shared" si="31"/>
        <v>#REF!</v>
      </c>
      <c r="S83" s="179" t="e">
        <f t="shared" si="31"/>
        <v>#REF!</v>
      </c>
    </row>
    <row r="84" spans="1:19" ht="13.5" x14ac:dyDescent="0.2">
      <c r="A84" s="20"/>
      <c r="B84" s="171" t="s">
        <v>117</v>
      </c>
      <c r="C84" s="38" t="s">
        <v>130</v>
      </c>
      <c r="D84" s="39" t="s">
        <v>135</v>
      </c>
      <c r="E84" s="48" t="e">
        <f t="shared" si="22"/>
        <v>#DIV/0!</v>
      </c>
      <c r="F84" s="48" t="e">
        <f t="shared" si="22"/>
        <v>#DIV/0!</v>
      </c>
      <c r="G84" s="48" t="e">
        <f t="shared" si="22"/>
        <v>#DIV/0!</v>
      </c>
      <c r="H84" s="48" t="e">
        <f t="shared" si="22"/>
        <v>#DIV/0!</v>
      </c>
      <c r="I84" s="179" t="e">
        <f t="shared" si="22"/>
        <v>#DIV/0!</v>
      </c>
      <c r="J84" s="205" t="e">
        <f t="shared" ref="J84:S84" si="32">IF(ISNUMBER(FIND("&lt;",J43)),"N.D.",PRODUCT(J43,1/J$54))</f>
        <v>#REF!</v>
      </c>
      <c r="K84" s="48" t="e">
        <f t="shared" si="32"/>
        <v>#REF!</v>
      </c>
      <c r="L84" s="48" t="e">
        <f t="shared" si="32"/>
        <v>#REF!</v>
      </c>
      <c r="M84" s="48" t="e">
        <f t="shared" si="32"/>
        <v>#REF!</v>
      </c>
      <c r="N84" s="48" t="e">
        <f t="shared" si="32"/>
        <v>#REF!</v>
      </c>
      <c r="O84" s="48" t="e">
        <f t="shared" si="32"/>
        <v>#REF!</v>
      </c>
      <c r="P84" s="48" t="e">
        <f t="shared" si="32"/>
        <v>#REF!</v>
      </c>
      <c r="Q84" s="48" t="e">
        <f t="shared" si="32"/>
        <v>#REF!</v>
      </c>
      <c r="R84" s="48" t="e">
        <f t="shared" si="32"/>
        <v>#REF!</v>
      </c>
      <c r="S84" s="179" t="e">
        <f t="shared" si="32"/>
        <v>#REF!</v>
      </c>
    </row>
    <row r="85" spans="1:1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ref="E85:I87" si="33">IF(ISNUMBER(FIND("&lt;",E44)),"N.D.",PRODUCT(E44,1/E$54))</f>
        <v>N.D.</v>
      </c>
      <c r="F85" s="48" t="str">
        <f t="shared" si="33"/>
        <v>N.D.</v>
      </c>
      <c r="G85" s="48" t="str">
        <f t="shared" si="33"/>
        <v>N.D.</v>
      </c>
      <c r="H85" s="48" t="str">
        <f t="shared" si="33"/>
        <v>N.D.</v>
      </c>
      <c r="I85" s="179" t="e">
        <f t="shared" si="33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</row>
    <row r="86" spans="1:1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33"/>
        <v>#DIV/0!</v>
      </c>
      <c r="F86" s="48" t="e">
        <f t="shared" si="33"/>
        <v>#DIV/0!</v>
      </c>
      <c r="G86" s="48" t="e">
        <f t="shared" si="33"/>
        <v>#DIV/0!</v>
      </c>
      <c r="H86" s="48" t="e">
        <f t="shared" si="33"/>
        <v>#DIV/0!</v>
      </c>
      <c r="I86" s="179" t="e">
        <f t="shared" si="33"/>
        <v>#DIV/0!</v>
      </c>
      <c r="J86" s="205" t="e">
        <f t="shared" ref="J86:S86" si="34">IF(ISNUMBER(FIND("&lt;",J45)),"N.D.",PRODUCT(J45,1/J$54))</f>
        <v>#REF!</v>
      </c>
      <c r="K86" s="48" t="e">
        <f t="shared" si="34"/>
        <v>#REF!</v>
      </c>
      <c r="L86" s="48" t="e">
        <f t="shared" si="34"/>
        <v>#REF!</v>
      </c>
      <c r="M86" s="48" t="e">
        <f t="shared" si="34"/>
        <v>#REF!</v>
      </c>
      <c r="N86" s="48" t="e">
        <f t="shared" si="34"/>
        <v>#REF!</v>
      </c>
      <c r="O86" s="48" t="e">
        <f t="shared" si="34"/>
        <v>#REF!</v>
      </c>
      <c r="P86" s="48" t="e">
        <f t="shared" si="34"/>
        <v>#REF!</v>
      </c>
      <c r="Q86" s="48" t="e">
        <f t="shared" si="34"/>
        <v>#REF!</v>
      </c>
      <c r="R86" s="48" t="e">
        <f t="shared" si="34"/>
        <v>#REF!</v>
      </c>
      <c r="S86" s="179" t="e">
        <f t="shared" si="34"/>
        <v>#REF!</v>
      </c>
    </row>
    <row r="87" spans="1:1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33"/>
        <v>#DIV/0!</v>
      </c>
      <c r="F87" s="180" t="e">
        <f t="shared" si="33"/>
        <v>#DIV/0!</v>
      </c>
      <c r="G87" s="180" t="e">
        <f t="shared" si="33"/>
        <v>#DIV/0!</v>
      </c>
      <c r="H87" s="180" t="e">
        <f t="shared" si="33"/>
        <v>#DIV/0!</v>
      </c>
      <c r="I87" s="181" t="e">
        <f t="shared" si="33"/>
        <v>#DIV/0!</v>
      </c>
      <c r="J87" s="206" t="e">
        <f t="shared" ref="J87:S87" si="35">IF(ISNUMBER(FIND("&lt;",J46)),"N.D.",PRODUCT(J46,1/J$54))</f>
        <v>#REF!</v>
      </c>
      <c r="K87" s="180" t="e">
        <f t="shared" si="35"/>
        <v>#REF!</v>
      </c>
      <c r="L87" s="180" t="e">
        <f t="shared" si="35"/>
        <v>#REF!</v>
      </c>
      <c r="M87" s="180" t="e">
        <f t="shared" si="35"/>
        <v>#REF!</v>
      </c>
      <c r="N87" s="180" t="e">
        <f t="shared" si="35"/>
        <v>#REF!</v>
      </c>
      <c r="O87" s="180" t="e">
        <f t="shared" si="35"/>
        <v>#REF!</v>
      </c>
      <c r="P87" s="180" t="e">
        <f t="shared" si="35"/>
        <v>#REF!</v>
      </c>
      <c r="Q87" s="180" t="e">
        <f t="shared" si="35"/>
        <v>#REF!</v>
      </c>
      <c r="R87" s="180" t="e">
        <f t="shared" si="35"/>
        <v>#REF!</v>
      </c>
      <c r="S87" s="181" t="e">
        <f t="shared" si="35"/>
        <v>#REF!</v>
      </c>
    </row>
    <row r="88" spans="1:19" ht="6.75" customHeight="1" x14ac:dyDescent="0.2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19" x14ac:dyDescent="0.2">
      <c r="A89" s="20"/>
      <c r="B89" s="50" t="s">
        <v>133</v>
      </c>
      <c r="C89" s="20" t="s">
        <v>134</v>
      </c>
      <c r="D89" s="21"/>
      <c r="E89" s="20"/>
      <c r="F89" s="20"/>
      <c r="G89" s="51"/>
      <c r="H89" s="51"/>
      <c r="I89" s="51"/>
      <c r="J89" s="51"/>
      <c r="K89" s="51"/>
      <c r="L89" s="51"/>
      <c r="M89" s="51"/>
      <c r="N89" s="51"/>
      <c r="O89" s="51"/>
      <c r="P89" s="51"/>
      <c r="Q89" s="51"/>
      <c r="R89" s="51"/>
      <c r="S89" s="51"/>
    </row>
    <row r="90" spans="1:19" x14ac:dyDescent="0.2">
      <c r="A90" s="20"/>
      <c r="B90" s="21"/>
      <c r="C90" s="21"/>
      <c r="D90" s="21"/>
      <c r="E90" s="20"/>
      <c r="F90" s="20"/>
      <c r="G90" s="20"/>
      <c r="H90" s="22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</row>
  </sheetData>
  <mergeCells count="14">
    <mergeCell ref="B54:D54"/>
    <mergeCell ref="B12:C13"/>
    <mergeCell ref="D12:D13"/>
    <mergeCell ref="B11:S11"/>
    <mergeCell ref="E12:S12"/>
    <mergeCell ref="E2:S5"/>
    <mergeCell ref="E7:S7"/>
    <mergeCell ref="B51:S51"/>
    <mergeCell ref="E52:S52"/>
    <mergeCell ref="B7:D7"/>
    <mergeCell ref="B52:C53"/>
    <mergeCell ref="D52:D53"/>
    <mergeCell ref="B9:D9"/>
    <mergeCell ref="G9:H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49" max="19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55"/>
  <sheetViews>
    <sheetView view="pageBreakPreview" zoomScale="90" zoomScaleNormal="100" zoomScaleSheetLayoutView="90" workbookViewId="0">
      <selection activeCell="D12" sqref="D12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9.42578125" style="1" customWidth="1"/>
    <col min="4" max="4" width="10.5703125" style="1" customWidth="1"/>
    <col min="5" max="6" width="15.28515625" style="1" customWidth="1"/>
    <col min="7" max="7" width="9.28515625" style="1" customWidth="1"/>
    <col min="8" max="8" width="12.2851562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3.71093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6"/>
    </row>
    <row r="2" spans="1:16" s="7" customFormat="1" ht="12.75" customHeight="1" x14ac:dyDescent="0.2">
      <c r="A2" s="83"/>
      <c r="B2" s="759"/>
      <c r="C2" s="760"/>
      <c r="D2" s="760"/>
      <c r="E2" s="764" t="s">
        <v>222</v>
      </c>
      <c r="F2" s="765"/>
      <c r="G2" s="765"/>
      <c r="H2" s="765"/>
      <c r="I2" s="765"/>
      <c r="J2" s="765"/>
      <c r="K2" s="765"/>
      <c r="L2" s="765"/>
      <c r="M2" s="766"/>
      <c r="N2" s="96"/>
    </row>
    <row r="3" spans="1:16" s="7" customFormat="1" ht="12.75" customHeight="1" x14ac:dyDescent="0.2">
      <c r="A3" s="83"/>
      <c r="B3" s="761"/>
      <c r="C3" s="736"/>
      <c r="D3" s="736"/>
      <c r="E3" s="767"/>
      <c r="F3" s="680"/>
      <c r="G3" s="680"/>
      <c r="H3" s="680"/>
      <c r="I3" s="680"/>
      <c r="J3" s="680"/>
      <c r="K3" s="680"/>
      <c r="L3" s="680"/>
      <c r="M3" s="768"/>
      <c r="N3" s="96"/>
    </row>
    <row r="4" spans="1:16" s="7" customFormat="1" ht="12.75" customHeight="1" x14ac:dyDescent="0.2">
      <c r="A4" s="83"/>
      <c r="B4" s="761"/>
      <c r="C4" s="736"/>
      <c r="D4" s="736"/>
      <c r="E4" s="767"/>
      <c r="F4" s="680"/>
      <c r="G4" s="680"/>
      <c r="H4" s="680"/>
      <c r="I4" s="680"/>
      <c r="J4" s="680"/>
      <c r="K4" s="680"/>
      <c r="L4" s="680"/>
      <c r="M4" s="768"/>
      <c r="N4" s="96"/>
    </row>
    <row r="5" spans="1:16" s="7" customFormat="1" ht="13.5" customHeight="1" thickBot="1" x14ac:dyDescent="0.25">
      <c r="A5" s="83"/>
      <c r="B5" s="762"/>
      <c r="C5" s="763"/>
      <c r="D5" s="763"/>
      <c r="E5" s="769"/>
      <c r="F5" s="770"/>
      <c r="G5" s="770"/>
      <c r="H5" s="770"/>
      <c r="I5" s="770"/>
      <c r="J5" s="770"/>
      <c r="K5" s="770"/>
      <c r="L5" s="770"/>
      <c r="M5" s="771"/>
      <c r="N5" s="96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6"/>
    </row>
    <row r="7" spans="1:16" s="4" customFormat="1" ht="30.6" customHeight="1" x14ac:dyDescent="0.2">
      <c r="A7" s="116"/>
      <c r="B7" s="189" t="s">
        <v>32</v>
      </c>
      <c r="C7" s="189"/>
      <c r="D7" s="189"/>
      <c r="E7" s="781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81"/>
      <c r="G7" s="781"/>
      <c r="H7" s="781"/>
      <c r="I7" s="781"/>
      <c r="J7" s="781"/>
      <c r="K7" s="781"/>
      <c r="L7" s="781"/>
      <c r="M7" s="781"/>
      <c r="N7" s="68"/>
    </row>
    <row r="8" spans="1:16" s="158" customFormat="1" ht="9.6" customHeight="1" x14ac:dyDescent="0.2">
      <c r="A8" s="128"/>
      <c r="B8" s="159"/>
      <c r="C8" s="159"/>
      <c r="D8" s="159"/>
      <c r="E8" s="160"/>
      <c r="F8" s="160"/>
      <c r="G8" s="160"/>
      <c r="H8" s="160"/>
      <c r="I8" s="160"/>
      <c r="J8" s="160"/>
      <c r="K8" s="160"/>
      <c r="L8" s="160"/>
      <c r="M8" s="160"/>
      <c r="N8" s="128"/>
    </row>
    <row r="9" spans="1:16" s="4" customFormat="1" ht="15.6" customHeight="1" x14ac:dyDescent="0.2">
      <c r="A9" s="116"/>
      <c r="B9" s="548" t="s">
        <v>236</v>
      </c>
      <c r="C9" s="548"/>
      <c r="D9" s="548"/>
      <c r="E9" s="521" t="str">
        <f>+'A.2.4. Cálculo PM10 y VM'!E9:F9</f>
        <v>CA-VMP-6</v>
      </c>
      <c r="F9" s="521"/>
      <c r="G9" s="154"/>
      <c r="H9" s="548" t="s">
        <v>189</v>
      </c>
      <c r="I9" s="548"/>
      <c r="J9" s="521" t="str">
        <f>+'A.2.3. Flujo promedio'!H9</f>
        <v>0001-7-2020-411</v>
      </c>
      <c r="K9" s="521"/>
      <c r="L9" s="521"/>
      <c r="M9" s="521"/>
      <c r="N9" s="68"/>
    </row>
    <row r="10" spans="1:16" ht="13.15" customHeight="1" thickBot="1" x14ac:dyDescent="0.25">
      <c r="A10" s="85"/>
      <c r="B10" s="85"/>
      <c r="C10" s="85"/>
      <c r="D10" s="85"/>
      <c r="E10" s="85"/>
      <c r="F10" s="85"/>
      <c r="G10" s="86"/>
      <c r="H10" s="85"/>
      <c r="I10" s="85"/>
      <c r="J10" s="87"/>
      <c r="K10" s="85"/>
      <c r="L10" s="85"/>
      <c r="M10" s="85"/>
      <c r="N10" s="87"/>
    </row>
    <row r="11" spans="1:16" ht="42.75" customHeight="1" x14ac:dyDescent="0.2">
      <c r="A11" s="87"/>
      <c r="B11" s="97" t="s">
        <v>24</v>
      </c>
      <c r="C11" s="98" t="s">
        <v>2</v>
      </c>
      <c r="D11" s="195" t="s">
        <v>31</v>
      </c>
      <c r="E11" s="98" t="s">
        <v>27</v>
      </c>
      <c r="F11" s="98" t="s">
        <v>28</v>
      </c>
      <c r="G11" s="192" t="s">
        <v>29</v>
      </c>
      <c r="H11" s="208" t="s">
        <v>197</v>
      </c>
      <c r="I11" s="208" t="s">
        <v>201</v>
      </c>
      <c r="J11" s="208" t="s">
        <v>198</v>
      </c>
      <c r="K11" s="208" t="s">
        <v>199</v>
      </c>
      <c r="L11" s="208" t="s">
        <v>200</v>
      </c>
      <c r="M11" s="209" t="s">
        <v>235</v>
      </c>
      <c r="N11" s="87"/>
    </row>
    <row r="12" spans="1:16" x14ac:dyDescent="0.2">
      <c r="A12" s="87"/>
      <c r="B12" s="92">
        <v>1</v>
      </c>
      <c r="C12" s="793" t="s">
        <v>202</v>
      </c>
      <c r="D12" s="78">
        <f>'A.2.4. Cálculo PM10 y VM'!D12</f>
        <v>431014</v>
      </c>
      <c r="E12" s="217">
        <f>'A.2.4. Cálculo PM10 y VM'!E12</f>
        <v>0</v>
      </c>
      <c r="F12" s="93">
        <f>'A.2.4. Cálculo PM10 y VM'!F12</f>
        <v>0</v>
      </c>
      <c r="G12" s="191">
        <f>(F12-E12)*60*24</f>
        <v>0</v>
      </c>
      <c r="H12" s="100" t="e">
        <f>'A.2.1. Promedio meteorologia'!$F$42</f>
        <v>#DIV/0!</v>
      </c>
      <c r="I12" s="100" t="e">
        <f>'A.2.1. Promedio meteorologia'!$E$42</f>
        <v>#DIV/0!</v>
      </c>
      <c r="J12" s="190" t="e">
        <f>'A.2.3. Flujo promedio'!E28</f>
        <v>#DIV/0!</v>
      </c>
      <c r="K12" s="210" t="e">
        <f>'A.2.3. Flujo promedio'!I28</f>
        <v>#DIV/0!</v>
      </c>
      <c r="L12" s="211" t="e">
        <f>+K12*G12</f>
        <v>#DIV/0!</v>
      </c>
      <c r="M12" s="213" t="e">
        <f>((K12*(I12/760)*(283.15/(H12+273.15))*G12))</f>
        <v>#DIV/0!</v>
      </c>
      <c r="N12" s="87"/>
      <c r="P12" s="207"/>
    </row>
    <row r="13" spans="1:16" x14ac:dyDescent="0.2">
      <c r="A13" s="87"/>
      <c r="B13" s="92">
        <v>2</v>
      </c>
      <c r="C13" s="779"/>
      <c r="D13" s="78">
        <f>'A.2.4. Cálculo PM10 y VM'!D13</f>
        <v>431015</v>
      </c>
      <c r="E13" s="93">
        <f>'A.2.4. Cálculo PM10 y VM'!E13</f>
        <v>0</v>
      </c>
      <c r="F13" s="93">
        <f>'A.2.4. Cálculo PM10 y VM'!F13</f>
        <v>0</v>
      </c>
      <c r="G13" s="191">
        <f t="shared" ref="G13:G26" si="0">(F13-E13)*60*24</f>
        <v>0</v>
      </c>
      <c r="H13" s="100" t="e">
        <f>'A.2.1. Promedio meteorologia'!$F$70</f>
        <v>#DIV/0!</v>
      </c>
      <c r="I13" s="100" t="e">
        <f>'A.2.1. Promedio meteorologia'!$E$70</f>
        <v>#DIV/0!</v>
      </c>
      <c r="J13" s="190" t="e">
        <f>'A.2.3. Flujo promedio'!E36</f>
        <v>#DIV/0!</v>
      </c>
      <c r="K13" s="210" t="e">
        <f>'A.2.3. Flujo promedio'!I36</f>
        <v>#DIV/0!</v>
      </c>
      <c r="L13" s="211" t="e">
        <f>+K13*G13</f>
        <v>#DIV/0!</v>
      </c>
      <c r="M13" s="213" t="e">
        <f>((K13*(I13/760)*(283.15/(H13+273.15))*G13))</f>
        <v>#DIV/0!</v>
      </c>
      <c r="N13" s="87"/>
      <c r="P13" s="207"/>
    </row>
    <row r="14" spans="1:16" x14ac:dyDescent="0.2">
      <c r="A14" s="87"/>
      <c r="B14" s="92">
        <v>3</v>
      </c>
      <c r="C14" s="779"/>
      <c r="D14" s="78">
        <f>'A.2.4. Cálculo PM10 y VM'!D14</f>
        <v>431016</v>
      </c>
      <c r="E14" s="93">
        <f>'A.2.4. Cálculo PM10 y VM'!E14</f>
        <v>0</v>
      </c>
      <c r="F14" s="93">
        <f>'A.2.4. Cálculo PM10 y VM'!F14</f>
        <v>0</v>
      </c>
      <c r="G14" s="191">
        <f t="shared" si="0"/>
        <v>0</v>
      </c>
      <c r="H14" s="100" t="e">
        <f>'A.2.1. Promedio meteorologia'!$F$98</f>
        <v>#DIV/0!</v>
      </c>
      <c r="I14" s="100" t="e">
        <f>'A.2.1. Promedio meteorologia'!$E$98</f>
        <v>#DIV/0!</v>
      </c>
      <c r="J14" s="190" t="e">
        <f>'A.2.3. Flujo promedio'!E44</f>
        <v>#DIV/0!</v>
      </c>
      <c r="K14" s="210" t="e">
        <f>'A.2.3. Flujo promedio'!I44</f>
        <v>#DIV/0!</v>
      </c>
      <c r="L14" s="211" t="e">
        <f>+K14*G14</f>
        <v>#DIV/0!</v>
      </c>
      <c r="M14" s="213" t="e">
        <f>((K14*(I14/760)*(283.15/(H14+273.15))*G14))</f>
        <v>#DIV/0!</v>
      </c>
      <c r="N14" s="87"/>
      <c r="P14" s="207"/>
    </row>
    <row r="15" spans="1:16" x14ac:dyDescent="0.2">
      <c r="A15" s="87"/>
      <c r="B15" s="92">
        <v>4</v>
      </c>
      <c r="C15" s="779"/>
      <c r="D15" s="78">
        <f>'A.2.4. Cálculo PM10 y VM'!D15</f>
        <v>431017</v>
      </c>
      <c r="E15" s="93">
        <f>'A.2.4. Cálculo PM10 y VM'!E15</f>
        <v>0</v>
      </c>
      <c r="F15" s="93">
        <f>'A.2.4. Cálculo PM10 y VM'!F15</f>
        <v>0</v>
      </c>
      <c r="G15" s="191">
        <f t="shared" si="0"/>
        <v>0</v>
      </c>
      <c r="H15" s="100" t="e">
        <f>'A.2.1. Promedio meteorologia'!$F$126</f>
        <v>#DIV/0!</v>
      </c>
      <c r="I15" s="100" t="e">
        <f>'A.2.1. Promedio meteorologia'!$E$126</f>
        <v>#DIV/0!</v>
      </c>
      <c r="J15" s="190" t="e">
        <f>'A.2.3. Flujo promedio'!E52</f>
        <v>#DIV/0!</v>
      </c>
      <c r="K15" s="210" t="e">
        <f>'A.2.3. Flujo promedio'!I52</f>
        <v>#DIV/0!</v>
      </c>
      <c r="L15" s="211" t="e">
        <f>+K15*G15</f>
        <v>#DIV/0!</v>
      </c>
      <c r="M15" s="213" t="e">
        <f>((K15*(I15/760)*(283.15/(H15+273.15))*G15))</f>
        <v>#DIV/0!</v>
      </c>
      <c r="N15" s="87"/>
      <c r="P15" s="207"/>
    </row>
    <row r="16" spans="1:16" ht="13.5" thickBot="1" x14ac:dyDescent="0.25">
      <c r="A16" s="87"/>
      <c r="B16" s="92">
        <v>5</v>
      </c>
      <c r="C16" s="779"/>
      <c r="D16" s="78">
        <f>'A.2.4. Cálculo PM10 y VM'!D16</f>
        <v>431018</v>
      </c>
      <c r="E16" s="93">
        <f>'A.2.4. Cálculo PM10 y VM'!E16</f>
        <v>0</v>
      </c>
      <c r="F16" s="93">
        <f>'A.2.4. Cálculo PM10 y VM'!F16</f>
        <v>0</v>
      </c>
      <c r="G16" s="193">
        <f t="shared" si="0"/>
        <v>0</v>
      </c>
      <c r="H16" s="100" t="e">
        <f>'A.2.1. Promedio meteorologia'!$F$154</f>
        <v>#DIV/0!</v>
      </c>
      <c r="I16" s="100" t="e">
        <f>'A.2.1. Promedio meteorologia'!$E$154</f>
        <v>#DIV/0!</v>
      </c>
      <c r="J16" s="190" t="e">
        <f>'A.2.3. Flujo promedio'!E60</f>
        <v>#DIV/0!</v>
      </c>
      <c r="K16" s="210" t="e">
        <f>'A.2.3. Flujo promedio'!I60</f>
        <v>#DIV/0!</v>
      </c>
      <c r="L16" s="212" t="e">
        <f>+K16*G16</f>
        <v>#DIV/0!</v>
      </c>
      <c r="M16" s="213" t="e">
        <f>((K16*(I16/760)*(283.15/(H16+273.15))*G16))</f>
        <v>#DIV/0!</v>
      </c>
      <c r="N16" s="87"/>
      <c r="P16" s="207"/>
    </row>
    <row r="17" spans="1:14" ht="13.5" hidden="1" thickBot="1" x14ac:dyDescent="0.25">
      <c r="A17" s="87"/>
      <c r="B17" s="92">
        <v>6</v>
      </c>
      <c r="C17" s="779"/>
      <c r="D17" s="78"/>
      <c r="E17" s="93"/>
      <c r="F17" s="93"/>
      <c r="G17" s="757">
        <f t="shared" si="0"/>
        <v>0</v>
      </c>
      <c r="H17" s="758"/>
      <c r="I17" s="102"/>
      <c r="J17" s="774"/>
      <c r="K17" s="775">
        <v>23.51</v>
      </c>
      <c r="L17" s="198"/>
      <c r="M17" s="101" t="str">
        <f t="shared" ref="M17:M26" si="1">IF(L17="","",L17/K17)</f>
        <v/>
      </c>
      <c r="N17" s="87"/>
    </row>
    <row r="18" spans="1:14" ht="13.5" hidden="1" thickBot="1" x14ac:dyDescent="0.25">
      <c r="A18" s="87"/>
      <c r="B18" s="92">
        <v>7</v>
      </c>
      <c r="C18" s="779"/>
      <c r="D18" s="78"/>
      <c r="E18" s="93"/>
      <c r="F18" s="93"/>
      <c r="G18" s="743">
        <f t="shared" si="0"/>
        <v>0</v>
      </c>
      <c r="H18" s="744"/>
      <c r="I18" s="102"/>
      <c r="J18" s="774"/>
      <c r="K18" s="775">
        <v>23.51</v>
      </c>
      <c r="L18" s="95"/>
      <c r="M18" s="101" t="str">
        <f t="shared" si="1"/>
        <v/>
      </c>
      <c r="N18" s="87"/>
    </row>
    <row r="19" spans="1:14" ht="13.5" hidden="1" thickBot="1" x14ac:dyDescent="0.25">
      <c r="A19" s="87"/>
      <c r="B19" s="92">
        <v>8</v>
      </c>
      <c r="C19" s="779"/>
      <c r="D19" s="78"/>
      <c r="E19" s="93"/>
      <c r="F19" s="93"/>
      <c r="G19" s="743">
        <f t="shared" si="0"/>
        <v>0</v>
      </c>
      <c r="H19" s="744"/>
      <c r="I19" s="102"/>
      <c r="J19" s="774"/>
      <c r="K19" s="775">
        <v>23.52</v>
      </c>
      <c r="L19" s="95"/>
      <c r="M19" s="101" t="str">
        <f t="shared" si="1"/>
        <v/>
      </c>
      <c r="N19" s="87"/>
    </row>
    <row r="20" spans="1:14" ht="13.5" hidden="1" thickBot="1" x14ac:dyDescent="0.25">
      <c r="A20" s="87"/>
      <c r="B20" s="92">
        <v>9</v>
      </c>
      <c r="C20" s="779"/>
      <c r="D20" s="78"/>
      <c r="E20" s="93"/>
      <c r="F20" s="93"/>
      <c r="G20" s="743">
        <f t="shared" si="0"/>
        <v>0</v>
      </c>
      <c r="H20" s="744"/>
      <c r="I20" s="102"/>
      <c r="J20" s="774"/>
      <c r="K20" s="775"/>
      <c r="L20" s="95"/>
      <c r="M20" s="101" t="str">
        <f t="shared" si="1"/>
        <v/>
      </c>
      <c r="N20" s="87"/>
    </row>
    <row r="21" spans="1:14" ht="13.5" hidden="1" thickBot="1" x14ac:dyDescent="0.25">
      <c r="A21" s="87"/>
      <c r="B21" s="92">
        <v>10</v>
      </c>
      <c r="C21" s="779"/>
      <c r="D21" s="78"/>
      <c r="E21" s="93"/>
      <c r="F21" s="93"/>
      <c r="G21" s="743">
        <f t="shared" si="0"/>
        <v>0</v>
      </c>
      <c r="H21" s="744"/>
      <c r="I21" s="102"/>
      <c r="J21" s="774"/>
      <c r="K21" s="775"/>
      <c r="L21" s="95"/>
      <c r="M21" s="101" t="str">
        <f t="shared" si="1"/>
        <v/>
      </c>
      <c r="N21" s="87"/>
    </row>
    <row r="22" spans="1:14" ht="13.5" hidden="1" thickBot="1" x14ac:dyDescent="0.25">
      <c r="A22" s="87"/>
      <c r="B22" s="92">
        <v>11</v>
      </c>
      <c r="C22" s="779"/>
      <c r="D22" s="78"/>
      <c r="E22" s="93"/>
      <c r="F22" s="93"/>
      <c r="G22" s="743">
        <f t="shared" si="0"/>
        <v>0</v>
      </c>
      <c r="H22" s="744"/>
      <c r="I22" s="102"/>
      <c r="J22" s="774"/>
      <c r="K22" s="775"/>
      <c r="L22" s="95"/>
      <c r="M22" s="101" t="str">
        <f t="shared" si="1"/>
        <v/>
      </c>
      <c r="N22" s="87"/>
    </row>
    <row r="23" spans="1:14" ht="13.5" hidden="1" thickBot="1" x14ac:dyDescent="0.25">
      <c r="A23" s="87"/>
      <c r="B23" s="92">
        <v>12</v>
      </c>
      <c r="C23" s="779"/>
      <c r="D23" s="78"/>
      <c r="E23" s="93"/>
      <c r="F23" s="93"/>
      <c r="G23" s="743">
        <f t="shared" si="0"/>
        <v>0</v>
      </c>
      <c r="H23" s="744"/>
      <c r="I23" s="102"/>
      <c r="J23" s="774"/>
      <c r="K23" s="775"/>
      <c r="L23" s="95"/>
      <c r="M23" s="101" t="str">
        <f t="shared" si="1"/>
        <v/>
      </c>
      <c r="N23" s="87"/>
    </row>
    <row r="24" spans="1:14" ht="13.5" hidden="1" thickBot="1" x14ac:dyDescent="0.25">
      <c r="A24" s="87"/>
      <c r="B24" s="92">
        <v>13</v>
      </c>
      <c r="C24" s="779"/>
      <c r="D24" s="78"/>
      <c r="E24" s="93"/>
      <c r="F24" s="93"/>
      <c r="G24" s="743">
        <f t="shared" si="0"/>
        <v>0</v>
      </c>
      <c r="H24" s="744"/>
      <c r="I24" s="102"/>
      <c r="J24" s="774"/>
      <c r="K24" s="775"/>
      <c r="L24" s="95"/>
      <c r="M24" s="101" t="str">
        <f t="shared" si="1"/>
        <v/>
      </c>
      <c r="N24" s="87"/>
    </row>
    <row r="25" spans="1:14" ht="13.5" hidden="1" thickBot="1" x14ac:dyDescent="0.25">
      <c r="A25" s="87"/>
      <c r="B25" s="92">
        <v>14</v>
      </c>
      <c r="C25" s="779"/>
      <c r="D25" s="78"/>
      <c r="E25" s="93"/>
      <c r="F25" s="93"/>
      <c r="G25" s="743">
        <f t="shared" si="0"/>
        <v>0</v>
      </c>
      <c r="H25" s="744"/>
      <c r="I25" s="102"/>
      <c r="J25" s="774"/>
      <c r="K25" s="775"/>
      <c r="L25" s="95"/>
      <c r="M25" s="101" t="str">
        <f t="shared" si="1"/>
        <v/>
      </c>
      <c r="N25" s="87"/>
    </row>
    <row r="26" spans="1:14" ht="13.5" hidden="1" thickBot="1" x14ac:dyDescent="0.25">
      <c r="A26" s="87"/>
      <c r="B26" s="162">
        <v>15</v>
      </c>
      <c r="C26" s="780"/>
      <c r="D26" s="163"/>
      <c r="E26" s="164"/>
      <c r="F26" s="164"/>
      <c r="G26" s="745">
        <f t="shared" si="0"/>
        <v>0</v>
      </c>
      <c r="H26" s="746"/>
      <c r="I26" s="169"/>
      <c r="J26" s="776"/>
      <c r="K26" s="777"/>
      <c r="L26" s="166"/>
      <c r="M26" s="167" t="str">
        <f t="shared" si="1"/>
        <v/>
      </c>
      <c r="N26" s="87"/>
    </row>
    <row r="27" spans="1:14" ht="13.5" thickBot="1" x14ac:dyDescent="0.25">
      <c r="A27" s="85"/>
      <c r="B27" s="197"/>
      <c r="C27" s="197"/>
      <c r="D27" s="201"/>
      <c r="E27" s="197"/>
      <c r="F27" s="197"/>
      <c r="G27" s="85"/>
      <c r="H27" s="197"/>
      <c r="I27" s="197"/>
      <c r="J27" s="201"/>
      <c r="K27" s="197"/>
      <c r="L27" s="85"/>
      <c r="M27" s="197"/>
      <c r="N27" s="87"/>
    </row>
    <row r="28" spans="1:14" s="3" customFormat="1" x14ac:dyDescent="0.2">
      <c r="A28" s="52"/>
      <c r="B28" s="616" t="s">
        <v>13</v>
      </c>
      <c r="C28" s="617"/>
      <c r="D28" s="617"/>
      <c r="E28" s="617"/>
      <c r="F28" s="617"/>
      <c r="G28" s="617"/>
      <c r="H28" s="617"/>
      <c r="I28" s="617"/>
      <c r="J28" s="617"/>
      <c r="K28" s="617"/>
      <c r="L28" s="617"/>
      <c r="M28" s="618"/>
      <c r="N28" s="54"/>
    </row>
    <row r="29" spans="1:14" s="3" customFormat="1" ht="48" customHeight="1" thickBot="1" x14ac:dyDescent="0.25">
      <c r="A29" s="52"/>
      <c r="B29" s="619" t="s">
        <v>225</v>
      </c>
      <c r="C29" s="620"/>
      <c r="D29" s="620"/>
      <c r="E29" s="620"/>
      <c r="F29" s="620"/>
      <c r="G29" s="620"/>
      <c r="H29" s="620"/>
      <c r="I29" s="620"/>
      <c r="J29" s="620"/>
      <c r="K29" s="620"/>
      <c r="L29" s="620"/>
      <c r="M29" s="621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1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D91"/>
  <sheetViews>
    <sheetView view="pageBreakPreview" zoomScale="90" zoomScaleNormal="90" zoomScaleSheetLayoutView="90" workbookViewId="0">
      <selection activeCell="B48" sqref="B48:B49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customWidth="1"/>
    <col min="21" max="24" width="11.42578125" style="12"/>
    <col min="25" max="29" width="6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782" t="s">
        <v>224</v>
      </c>
      <c r="F2" s="783"/>
      <c r="G2" s="783"/>
      <c r="H2" s="783"/>
      <c r="I2" s="783"/>
      <c r="J2" s="783"/>
      <c r="K2" s="783"/>
      <c r="L2" s="783"/>
      <c r="M2" s="783"/>
      <c r="N2" s="783"/>
      <c r="O2" s="783"/>
      <c r="P2" s="783"/>
      <c r="Q2" s="783"/>
      <c r="R2" s="783"/>
      <c r="S2" s="784"/>
      <c r="T2" s="23"/>
    </row>
    <row r="3" spans="1:20" s="15" customFormat="1" ht="12" customHeight="1" x14ac:dyDescent="0.2">
      <c r="A3" s="23"/>
      <c r="B3" s="26"/>
      <c r="C3" s="27"/>
      <c r="D3" s="27"/>
      <c r="E3" s="785"/>
      <c r="F3" s="680"/>
      <c r="G3" s="680"/>
      <c r="H3" s="680"/>
      <c r="I3" s="680"/>
      <c r="J3" s="680"/>
      <c r="K3" s="680"/>
      <c r="L3" s="680"/>
      <c r="M3" s="680"/>
      <c r="N3" s="680"/>
      <c r="O3" s="680"/>
      <c r="P3" s="680"/>
      <c r="Q3" s="680"/>
      <c r="R3" s="680"/>
      <c r="S3" s="786"/>
      <c r="T3" s="23"/>
    </row>
    <row r="4" spans="1:20" s="15" customFormat="1" ht="12" customHeight="1" x14ac:dyDescent="0.2">
      <c r="A4" s="23"/>
      <c r="B4" s="26"/>
      <c r="C4" s="27"/>
      <c r="D4" s="27"/>
      <c r="E4" s="785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786"/>
      <c r="T4" s="23"/>
    </row>
    <row r="5" spans="1:20" s="15" customFormat="1" ht="12" customHeight="1" thickBot="1" x14ac:dyDescent="0.25">
      <c r="A5" s="23"/>
      <c r="B5" s="28"/>
      <c r="C5" s="29"/>
      <c r="D5" s="29"/>
      <c r="E5" s="787"/>
      <c r="F5" s="788"/>
      <c r="G5" s="788"/>
      <c r="H5" s="788"/>
      <c r="I5" s="788"/>
      <c r="J5" s="788"/>
      <c r="K5" s="788"/>
      <c r="L5" s="788"/>
      <c r="M5" s="788"/>
      <c r="N5" s="788"/>
      <c r="O5" s="788"/>
      <c r="P5" s="788"/>
      <c r="Q5" s="788"/>
      <c r="R5" s="788"/>
      <c r="S5" s="789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792" t="s">
        <v>188</v>
      </c>
      <c r="C7" s="792"/>
      <c r="D7" s="792"/>
      <c r="E7" s="790" t="str">
        <f>+'A.2.1. Promedio meteorologia'!E6</f>
        <v>EVALUACIÓN DE SEGUIMIENTO DE LA CALIDAD DEL AIRE EN EL ÁMBITO DE LA ZONA INDUSTRIAL DE VENTANILLA - MI PERÚ, UBICADO EN LOS DISTRITOS DE VENTANILLA Y MI PERÚ, PROVINCIA CONSTITUCIONAL DEL CALLAO, DURANTE JULIO DE 2020</v>
      </c>
      <c r="F7" s="790"/>
      <c r="G7" s="790"/>
      <c r="H7" s="790"/>
      <c r="I7" s="790"/>
      <c r="J7" s="790"/>
      <c r="K7" s="790"/>
      <c r="L7" s="790"/>
      <c r="M7" s="790"/>
      <c r="N7" s="790"/>
      <c r="O7" s="790"/>
      <c r="P7" s="790"/>
      <c r="Q7" s="790"/>
      <c r="R7" s="790"/>
      <c r="S7" s="790"/>
      <c r="T7" s="23"/>
    </row>
    <row r="8" spans="1:20" s="15" customFormat="1" ht="9.6" customHeight="1" x14ac:dyDescent="0.2">
      <c r="A8" s="35"/>
      <c r="B8" s="187"/>
      <c r="C8" s="187"/>
      <c r="D8" s="187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23"/>
    </row>
    <row r="9" spans="1:20" s="15" customFormat="1" ht="15.6" customHeight="1" x14ac:dyDescent="0.2">
      <c r="A9" s="35"/>
      <c r="B9" s="548" t="s">
        <v>236</v>
      </c>
      <c r="C9" s="548"/>
      <c r="D9" s="548"/>
      <c r="E9" s="105" t="str">
        <f>+'A.2.1. Promedio meteorologia'!E8</f>
        <v>CA-VMP-6</v>
      </c>
      <c r="F9" s="154"/>
      <c r="G9" s="548" t="s">
        <v>189</v>
      </c>
      <c r="H9" s="548"/>
      <c r="I9" s="188" t="str">
        <f>+'A.2.3. Flujo promedio'!H9</f>
        <v>0001-7-2020-411</v>
      </c>
      <c r="J9" s="154"/>
      <c r="L9" s="185"/>
      <c r="M9" s="185"/>
      <c r="N9" s="185"/>
      <c r="O9" s="185"/>
      <c r="P9" s="185"/>
      <c r="Q9" s="185"/>
      <c r="R9" s="185"/>
      <c r="S9" s="185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678" t="s">
        <v>105</v>
      </c>
      <c r="C11" s="679"/>
      <c r="D11" s="67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702"/>
      <c r="T11" s="203"/>
    </row>
    <row r="12" spans="1:20" s="16" customFormat="1" ht="13.15" customHeight="1" x14ac:dyDescent="0.2">
      <c r="A12" s="36"/>
      <c r="B12" s="670" t="s">
        <v>190</v>
      </c>
      <c r="C12" s="671"/>
      <c r="D12" s="669" t="s">
        <v>104</v>
      </c>
      <c r="E12" s="671" t="s">
        <v>151</v>
      </c>
      <c r="F12" s="671"/>
      <c r="G12" s="671"/>
      <c r="H12" s="671"/>
      <c r="I12" s="671"/>
      <c r="J12" s="671"/>
      <c r="K12" s="671"/>
      <c r="L12" s="671"/>
      <c r="M12" s="671"/>
      <c r="N12" s="671"/>
      <c r="O12" s="671"/>
      <c r="P12" s="671"/>
      <c r="Q12" s="671"/>
      <c r="R12" s="671"/>
      <c r="S12" s="791"/>
      <c r="T12" s="204"/>
    </row>
    <row r="13" spans="1:20" ht="12.75" customHeight="1" x14ac:dyDescent="0.2">
      <c r="A13" s="20"/>
      <c r="B13" s="670"/>
      <c r="C13" s="671"/>
      <c r="D13" s="669"/>
      <c r="E13" s="37">
        <f>'A.2.4. Cálculo PM10 y VM'!$E12</f>
        <v>0</v>
      </c>
      <c r="F13" s="37">
        <f>'A.2.4. Cálculo PM10 y VM'!$E13</f>
        <v>0</v>
      </c>
      <c r="G13" s="37">
        <f>'A.2.4. Cálculo PM10 y VM'!$E14</f>
        <v>0</v>
      </c>
      <c r="H13" s="37">
        <f>'A.2.4. Cálculo PM10 y VM'!$E15</f>
        <v>0</v>
      </c>
      <c r="I13" s="37">
        <f>'A.2.4. Cálculo PM10 y VM'!$E16</f>
        <v>0</v>
      </c>
      <c r="J13" s="37" t="e">
        <f>'A.2.4. Cálculo PM10 y VM'!$E17</f>
        <v>#REF!</v>
      </c>
      <c r="K13" s="37" t="e">
        <f>'A.2.4. Cálculo PM10 y VM'!$E18</f>
        <v>#REF!</v>
      </c>
      <c r="L13" s="37" t="e">
        <f>'A.2.4. Cálculo PM10 y VM'!$E19</f>
        <v>#REF!</v>
      </c>
      <c r="M13" s="37" t="e">
        <f>'A.2.4. Cálculo PM10 y VM'!$E20</f>
        <v>#REF!</v>
      </c>
      <c r="N13" s="37" t="e">
        <f>'A.2.4. Cálculo PM10 y VM'!$E21</f>
        <v>#REF!</v>
      </c>
      <c r="O13" s="37" t="e">
        <f>'A.2.4. Cálculo PM10 y VM'!$E22</f>
        <v>#REF!</v>
      </c>
      <c r="P13" s="37" t="e">
        <f>'A.2.4. Cálculo PM10 y VM'!$E23</f>
        <v>#REF!</v>
      </c>
      <c r="Q13" s="37" t="e">
        <f>'A.2.4. Cálculo PM10 y VM'!$E24</f>
        <v>#REF!</v>
      </c>
      <c r="R13" s="37" t="e">
        <f>'A.2.4. Cálculo PM10 y VM'!$E25</f>
        <v>#REF!</v>
      </c>
      <c r="S13" s="170" t="e">
        <f>'A.2.4. Cálculo PM10 y VM'!$E26</f>
        <v>#REF!</v>
      </c>
      <c r="T13" s="203"/>
    </row>
    <row r="14" spans="1:20" x14ac:dyDescent="0.2">
      <c r="A14" s="20"/>
      <c r="B14" s="171" t="s">
        <v>101</v>
      </c>
      <c r="C14" s="38" t="s">
        <v>100</v>
      </c>
      <c r="D14" s="39" t="s">
        <v>132</v>
      </c>
      <c r="E14" s="40">
        <v>874.6</v>
      </c>
      <c r="F14" s="40">
        <v>629.1</v>
      </c>
      <c r="G14" s="40">
        <v>652.1</v>
      </c>
      <c r="H14" s="40">
        <v>892</v>
      </c>
      <c r="I14" s="40">
        <v>847</v>
      </c>
      <c r="J14" s="40"/>
      <c r="K14" s="40"/>
      <c r="L14" s="40"/>
      <c r="M14" s="40"/>
      <c r="N14" s="40"/>
      <c r="O14" s="40"/>
      <c r="P14" s="40"/>
      <c r="Q14" s="40"/>
      <c r="R14" s="40"/>
      <c r="S14" s="172"/>
      <c r="T14" s="203"/>
    </row>
    <row r="15" spans="1:20" x14ac:dyDescent="0.2">
      <c r="A15" s="20"/>
      <c r="B15" s="171" t="s">
        <v>79</v>
      </c>
      <c r="C15" s="38" t="s">
        <v>78</v>
      </c>
      <c r="D15" s="39" t="s">
        <v>132</v>
      </c>
      <c r="E15" s="40">
        <v>7.3630000000000004</v>
      </c>
      <c r="F15" s="40">
        <v>2.6339999999999999</v>
      </c>
      <c r="G15" s="40">
        <v>3.4590000000000001</v>
      </c>
      <c r="H15" s="40">
        <v>13.15</v>
      </c>
      <c r="I15" s="40">
        <v>15.43</v>
      </c>
      <c r="J15" s="40"/>
      <c r="K15" s="40"/>
      <c r="L15" s="40"/>
      <c r="M15" s="40"/>
      <c r="N15" s="40"/>
      <c r="O15" s="40"/>
      <c r="P15" s="40"/>
      <c r="Q15" s="40"/>
      <c r="R15" s="40"/>
      <c r="S15" s="172"/>
      <c r="T15" s="203"/>
    </row>
    <row r="16" spans="1:20" x14ac:dyDescent="0.2">
      <c r="A16" s="20"/>
      <c r="B16" s="171" t="s">
        <v>147</v>
      </c>
      <c r="C16" s="38" t="s">
        <v>99</v>
      </c>
      <c r="D16" s="39" t="s">
        <v>132</v>
      </c>
      <c r="E16" s="40">
        <v>6.4089999999999998</v>
      </c>
      <c r="F16" s="40">
        <v>10.42</v>
      </c>
      <c r="G16" s="40">
        <v>7.33</v>
      </c>
      <c r="H16" s="40">
        <v>9.6940000000000008</v>
      </c>
      <c r="I16" s="40">
        <v>10.3</v>
      </c>
      <c r="J16" s="40"/>
      <c r="K16" s="40"/>
      <c r="L16" s="40"/>
      <c r="M16" s="40"/>
      <c r="N16" s="40"/>
      <c r="O16" s="40"/>
      <c r="P16" s="40"/>
      <c r="Q16" s="40"/>
      <c r="R16" s="40"/>
      <c r="S16" s="172"/>
      <c r="T16" s="203"/>
    </row>
    <row r="17" spans="1:20" x14ac:dyDescent="0.2">
      <c r="A17" s="20"/>
      <c r="B17" s="171" t="s">
        <v>98</v>
      </c>
      <c r="C17" s="38" t="s">
        <v>97</v>
      </c>
      <c r="D17" s="39" t="s">
        <v>132</v>
      </c>
      <c r="E17" s="40">
        <v>31.61</v>
      </c>
      <c r="F17" s="40">
        <v>18.760000000000002</v>
      </c>
      <c r="G17" s="40">
        <v>22.94</v>
      </c>
      <c r="H17" s="40">
        <v>27.94</v>
      </c>
      <c r="I17" s="40">
        <v>35.549999999999997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72"/>
      <c r="T17" s="203"/>
    </row>
    <row r="18" spans="1:20" x14ac:dyDescent="0.2">
      <c r="A18" s="20"/>
      <c r="B18" s="171" t="s">
        <v>96</v>
      </c>
      <c r="C18" s="38" t="s">
        <v>95</v>
      </c>
      <c r="D18" s="39" t="s">
        <v>132</v>
      </c>
      <c r="E18" s="40" t="s">
        <v>213</v>
      </c>
      <c r="F18" s="40" t="s">
        <v>213</v>
      </c>
      <c r="G18" s="40" t="s">
        <v>213</v>
      </c>
      <c r="H18" s="40" t="s">
        <v>213</v>
      </c>
      <c r="I18" s="40" t="s">
        <v>213</v>
      </c>
      <c r="J18" s="40"/>
      <c r="K18" s="40"/>
      <c r="L18" s="40"/>
      <c r="M18" s="40"/>
      <c r="N18" s="40"/>
      <c r="O18" s="40"/>
      <c r="P18" s="40"/>
      <c r="Q18" s="40"/>
      <c r="R18" s="40"/>
      <c r="S18" s="172"/>
      <c r="T18" s="203"/>
    </row>
    <row r="19" spans="1:20" x14ac:dyDescent="0.2">
      <c r="A19" s="20"/>
      <c r="B19" s="171" t="s">
        <v>106</v>
      </c>
      <c r="C19" s="38" t="s">
        <v>118</v>
      </c>
      <c r="D19" s="39" t="s">
        <v>132</v>
      </c>
      <c r="E19" s="40">
        <v>0.82699999999999996</v>
      </c>
      <c r="F19" s="40">
        <v>0.54669999999999996</v>
      </c>
      <c r="G19" s="40">
        <v>0.49759999999999999</v>
      </c>
      <c r="H19" s="40">
        <v>0.7177</v>
      </c>
      <c r="I19" s="40">
        <v>0.92120000000000002</v>
      </c>
      <c r="J19" s="40"/>
      <c r="K19" s="40"/>
      <c r="L19" s="40"/>
      <c r="M19" s="40"/>
      <c r="N19" s="40"/>
      <c r="O19" s="40"/>
      <c r="P19" s="40"/>
      <c r="Q19" s="40"/>
      <c r="R19" s="40"/>
      <c r="S19" s="172"/>
      <c r="T19" s="203"/>
    </row>
    <row r="20" spans="1:20" x14ac:dyDescent="0.2">
      <c r="A20" s="20"/>
      <c r="B20" s="171" t="s">
        <v>107</v>
      </c>
      <c r="C20" s="38" t="s">
        <v>119</v>
      </c>
      <c r="D20" s="39" t="s">
        <v>132</v>
      </c>
      <c r="E20" s="40">
        <v>4.2</v>
      </c>
      <c r="F20" s="40">
        <v>3.37</v>
      </c>
      <c r="G20" s="40">
        <v>5.83</v>
      </c>
      <c r="H20" s="40">
        <v>5.31</v>
      </c>
      <c r="I20" s="40">
        <v>4.66</v>
      </c>
      <c r="J20" s="40"/>
      <c r="K20" s="40"/>
      <c r="L20" s="40"/>
      <c r="M20" s="40"/>
      <c r="N20" s="40"/>
      <c r="O20" s="40"/>
      <c r="P20" s="40"/>
      <c r="Q20" s="40"/>
      <c r="R20" s="40"/>
      <c r="S20" s="172"/>
      <c r="T20" s="203"/>
    </row>
    <row r="21" spans="1:20" x14ac:dyDescent="0.2">
      <c r="A21" s="20"/>
      <c r="B21" s="171" t="s">
        <v>94</v>
      </c>
      <c r="C21" s="38" t="s">
        <v>93</v>
      </c>
      <c r="D21" s="39" t="s">
        <v>132</v>
      </c>
      <c r="E21" s="40">
        <v>2.6059999999999999</v>
      </c>
      <c r="F21" s="40">
        <v>0.98199999999999998</v>
      </c>
      <c r="G21" s="40">
        <v>1.7110000000000001</v>
      </c>
      <c r="H21" s="40">
        <v>2.4</v>
      </c>
      <c r="I21" s="40">
        <v>2.508</v>
      </c>
      <c r="J21" s="40"/>
      <c r="K21" s="40"/>
      <c r="L21" s="40"/>
      <c r="M21" s="40"/>
      <c r="N21" s="40"/>
      <c r="O21" s="40"/>
      <c r="P21" s="40"/>
      <c r="Q21" s="40"/>
      <c r="R21" s="40"/>
      <c r="S21" s="172"/>
      <c r="T21" s="203"/>
    </row>
    <row r="22" spans="1:20" x14ac:dyDescent="0.2">
      <c r="A22" s="20"/>
      <c r="B22" s="171" t="s">
        <v>108</v>
      </c>
      <c r="C22" s="38" t="s">
        <v>121</v>
      </c>
      <c r="D22" s="39" t="s">
        <v>132</v>
      </c>
      <c r="E22" s="40">
        <v>3550</v>
      </c>
      <c r="F22" s="40">
        <v>3724</v>
      </c>
      <c r="G22" s="40">
        <v>3165</v>
      </c>
      <c r="H22" s="40">
        <v>3805</v>
      </c>
      <c r="I22" s="40">
        <v>4707</v>
      </c>
      <c r="J22" s="40"/>
      <c r="K22" s="40"/>
      <c r="L22" s="40"/>
      <c r="M22" s="40"/>
      <c r="N22" s="40"/>
      <c r="O22" s="40"/>
      <c r="P22" s="40"/>
      <c r="Q22" s="40"/>
      <c r="R22" s="40"/>
      <c r="S22" s="172"/>
      <c r="T22" s="203"/>
    </row>
    <row r="23" spans="1:20" x14ac:dyDescent="0.2">
      <c r="A23" s="20"/>
      <c r="B23" s="171" t="s">
        <v>92</v>
      </c>
      <c r="C23" s="38" t="s">
        <v>91</v>
      </c>
      <c r="D23" s="39" t="s">
        <v>132</v>
      </c>
      <c r="E23" s="40">
        <v>1.2290000000000001</v>
      </c>
      <c r="F23" s="40">
        <v>0.94099999999999995</v>
      </c>
      <c r="G23" s="40">
        <v>0.83199999999999996</v>
      </c>
      <c r="H23" s="40">
        <v>1.1759999999999999</v>
      </c>
      <c r="I23" s="40">
        <v>1.47</v>
      </c>
      <c r="J23" s="40"/>
      <c r="K23" s="40"/>
      <c r="L23" s="40"/>
      <c r="M23" s="40"/>
      <c r="N23" s="40"/>
      <c r="O23" s="40"/>
      <c r="P23" s="40"/>
      <c r="Q23" s="40"/>
      <c r="R23" s="40"/>
      <c r="S23" s="172"/>
      <c r="T23" s="203"/>
    </row>
    <row r="24" spans="1:20" x14ac:dyDescent="0.2">
      <c r="A24" s="20"/>
      <c r="B24" s="171" t="s">
        <v>88</v>
      </c>
      <c r="C24" s="38" t="s">
        <v>87</v>
      </c>
      <c r="D24" s="39" t="s">
        <v>132</v>
      </c>
      <c r="E24" s="40">
        <v>129.9</v>
      </c>
      <c r="F24" s="40">
        <v>71.47</v>
      </c>
      <c r="G24" s="40">
        <v>64.260000000000005</v>
      </c>
      <c r="H24" s="40">
        <v>105.7</v>
      </c>
      <c r="I24" s="40">
        <v>160.80000000000001</v>
      </c>
      <c r="J24" s="40"/>
      <c r="K24" s="40"/>
      <c r="L24" s="40"/>
      <c r="M24" s="40"/>
      <c r="N24" s="40"/>
      <c r="O24" s="40"/>
      <c r="P24" s="40"/>
      <c r="Q24" s="40"/>
      <c r="R24" s="40"/>
      <c r="S24" s="172"/>
      <c r="T24" s="203"/>
    </row>
    <row r="25" spans="1:20" x14ac:dyDescent="0.2">
      <c r="A25" s="20"/>
      <c r="B25" s="171" t="s">
        <v>90</v>
      </c>
      <c r="C25" s="38" t="s">
        <v>89</v>
      </c>
      <c r="D25" s="39" t="s">
        <v>132</v>
      </c>
      <c r="E25" s="40" t="s">
        <v>214</v>
      </c>
      <c r="F25" s="40" t="s">
        <v>214</v>
      </c>
      <c r="G25" s="40" t="s">
        <v>214</v>
      </c>
      <c r="H25" s="40" t="s">
        <v>214</v>
      </c>
      <c r="I25" s="40" t="s">
        <v>214</v>
      </c>
      <c r="J25" s="40"/>
      <c r="K25" s="40"/>
      <c r="L25" s="40"/>
      <c r="M25" s="40"/>
      <c r="N25" s="40"/>
      <c r="O25" s="40"/>
      <c r="P25" s="40"/>
      <c r="Q25" s="40"/>
      <c r="R25" s="40"/>
      <c r="S25" s="172"/>
      <c r="T25" s="203"/>
    </row>
    <row r="26" spans="1:20" x14ac:dyDescent="0.2">
      <c r="A26" s="20"/>
      <c r="B26" s="171" t="s">
        <v>109</v>
      </c>
      <c r="C26" s="38" t="s">
        <v>122</v>
      </c>
      <c r="D26" s="39" t="s">
        <v>132</v>
      </c>
      <c r="E26" s="40">
        <v>5.4580000000000002</v>
      </c>
      <c r="F26" s="40">
        <v>2.1070000000000002</v>
      </c>
      <c r="G26" s="40">
        <v>4.0439999999999996</v>
      </c>
      <c r="H26" s="40">
        <v>5.96</v>
      </c>
      <c r="I26" s="40">
        <v>8.2949999999999999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72"/>
      <c r="T26" s="203"/>
    </row>
    <row r="27" spans="1:20" x14ac:dyDescent="0.2">
      <c r="A27" s="20"/>
      <c r="B27" s="171" t="s">
        <v>110</v>
      </c>
      <c r="C27" s="38" t="s">
        <v>123</v>
      </c>
      <c r="D27" s="39" t="s">
        <v>132</v>
      </c>
      <c r="E27" s="40">
        <v>13.96</v>
      </c>
      <c r="F27" s="40">
        <v>13.7</v>
      </c>
      <c r="G27" s="40">
        <v>12.97</v>
      </c>
      <c r="H27" s="40">
        <v>16.7</v>
      </c>
      <c r="I27" s="40">
        <v>16.22</v>
      </c>
      <c r="J27" s="40"/>
      <c r="K27" s="40"/>
      <c r="L27" s="40"/>
      <c r="M27" s="40"/>
      <c r="N27" s="40"/>
      <c r="O27" s="40"/>
      <c r="P27" s="40"/>
      <c r="Q27" s="40"/>
      <c r="R27" s="40"/>
      <c r="S27" s="172"/>
      <c r="T27" s="203"/>
    </row>
    <row r="28" spans="1:20" x14ac:dyDescent="0.2">
      <c r="A28" s="20"/>
      <c r="B28" s="171" t="s">
        <v>148</v>
      </c>
      <c r="C28" s="38" t="s">
        <v>120</v>
      </c>
      <c r="D28" s="39" t="s">
        <v>132</v>
      </c>
      <c r="E28" s="40">
        <v>349.2</v>
      </c>
      <c r="F28" s="40">
        <v>333.8</v>
      </c>
      <c r="G28" s="40">
        <v>438.6</v>
      </c>
      <c r="H28" s="40">
        <v>391.6</v>
      </c>
      <c r="I28" s="40">
        <v>566.1</v>
      </c>
      <c r="J28" s="40"/>
      <c r="K28" s="40"/>
      <c r="L28" s="40"/>
      <c r="M28" s="40"/>
      <c r="N28" s="40"/>
      <c r="O28" s="40"/>
      <c r="P28" s="40"/>
      <c r="Q28" s="40"/>
      <c r="R28" s="40"/>
      <c r="S28" s="172"/>
      <c r="T28" s="203"/>
    </row>
    <row r="29" spans="1:20" x14ac:dyDescent="0.2">
      <c r="A29" s="20"/>
      <c r="B29" s="171" t="s">
        <v>111</v>
      </c>
      <c r="C29" s="38" t="s">
        <v>124</v>
      </c>
      <c r="D29" s="39" t="s">
        <v>132</v>
      </c>
      <c r="E29" s="40">
        <v>1570</v>
      </c>
      <c r="F29" s="40">
        <v>1060</v>
      </c>
      <c r="G29" s="40">
        <v>1115</v>
      </c>
      <c r="H29" s="40">
        <v>1572</v>
      </c>
      <c r="I29" s="40">
        <v>1600</v>
      </c>
      <c r="J29" s="40"/>
      <c r="K29" s="40"/>
      <c r="L29" s="40"/>
      <c r="M29" s="40"/>
      <c r="N29" s="40"/>
      <c r="O29" s="40"/>
      <c r="P29" s="40"/>
      <c r="Q29" s="40"/>
      <c r="R29" s="40"/>
      <c r="S29" s="172"/>
      <c r="T29" s="203"/>
    </row>
    <row r="30" spans="1:20" x14ac:dyDescent="0.2">
      <c r="A30" s="20"/>
      <c r="B30" s="171" t="s">
        <v>112</v>
      </c>
      <c r="C30" s="38" t="s">
        <v>125</v>
      </c>
      <c r="D30" s="39" t="s">
        <v>132</v>
      </c>
      <c r="E30" s="40">
        <v>0.77</v>
      </c>
      <c r="F30" s="40">
        <v>0.47</v>
      </c>
      <c r="G30" s="40">
        <v>0.71</v>
      </c>
      <c r="H30" s="40">
        <v>0.85</v>
      </c>
      <c r="I30" s="40">
        <v>0.65</v>
      </c>
      <c r="J30" s="40"/>
      <c r="K30" s="40"/>
      <c r="L30" s="40"/>
      <c r="M30" s="40"/>
      <c r="N30" s="40"/>
      <c r="O30" s="40"/>
      <c r="P30" s="40"/>
      <c r="Q30" s="40"/>
      <c r="R30" s="40"/>
      <c r="S30" s="172"/>
      <c r="T30" s="203"/>
    </row>
    <row r="31" spans="1:20" x14ac:dyDescent="0.2">
      <c r="A31" s="20"/>
      <c r="B31" s="171" t="s">
        <v>113</v>
      </c>
      <c r="C31" s="38" t="s">
        <v>126</v>
      </c>
      <c r="D31" s="39" t="s">
        <v>132</v>
      </c>
      <c r="E31" s="40">
        <v>961</v>
      </c>
      <c r="F31" s="40">
        <v>1076</v>
      </c>
      <c r="G31" s="40">
        <v>947.7</v>
      </c>
      <c r="H31" s="40">
        <v>1270</v>
      </c>
      <c r="I31" s="40">
        <v>1268</v>
      </c>
      <c r="J31" s="40"/>
      <c r="K31" s="40"/>
      <c r="L31" s="40"/>
      <c r="M31" s="40"/>
      <c r="N31" s="40"/>
      <c r="O31" s="40"/>
      <c r="P31" s="40"/>
      <c r="Q31" s="40"/>
      <c r="R31" s="40"/>
      <c r="S31" s="172"/>
      <c r="T31" s="203"/>
    </row>
    <row r="32" spans="1:20" x14ac:dyDescent="0.2">
      <c r="A32" s="20"/>
      <c r="B32" s="171" t="s">
        <v>86</v>
      </c>
      <c r="C32" s="38" t="s">
        <v>85</v>
      </c>
      <c r="D32" s="39" t="s">
        <v>132</v>
      </c>
      <c r="E32" s="40">
        <v>39.18</v>
      </c>
      <c r="F32" s="40">
        <v>27.31</v>
      </c>
      <c r="G32" s="40">
        <v>31.31</v>
      </c>
      <c r="H32" s="40">
        <v>38.74</v>
      </c>
      <c r="I32" s="40">
        <v>41.76</v>
      </c>
      <c r="J32" s="40"/>
      <c r="K32" s="40"/>
      <c r="L32" s="40"/>
      <c r="M32" s="40"/>
      <c r="N32" s="40"/>
      <c r="O32" s="40"/>
      <c r="P32" s="40"/>
      <c r="Q32" s="40"/>
      <c r="R32" s="40"/>
      <c r="S32" s="172"/>
      <c r="T32" s="203"/>
    </row>
    <row r="33" spans="1:20" x14ac:dyDescent="0.2">
      <c r="A33" s="20"/>
      <c r="B33" s="171" t="s">
        <v>69</v>
      </c>
      <c r="C33" s="38" t="s">
        <v>68</v>
      </c>
      <c r="D33" s="39" t="s">
        <v>132</v>
      </c>
      <c r="E33" s="40" t="s">
        <v>252</v>
      </c>
      <c r="F33" s="40" t="s">
        <v>252</v>
      </c>
      <c r="G33" s="40">
        <v>0.17100000000000001</v>
      </c>
      <c r="H33" s="40" t="s">
        <v>252</v>
      </c>
      <c r="I33" s="40">
        <v>0.36399999999999999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72"/>
      <c r="T33" s="203"/>
    </row>
    <row r="34" spans="1:20" x14ac:dyDescent="0.2">
      <c r="A34" s="20"/>
      <c r="B34" s="171" t="s">
        <v>84</v>
      </c>
      <c r="C34" s="38" t="s">
        <v>83</v>
      </c>
      <c r="D34" s="39" t="s">
        <v>132</v>
      </c>
      <c r="E34" s="40">
        <v>3.665</v>
      </c>
      <c r="F34" s="40">
        <v>3.3359999999999999</v>
      </c>
      <c r="G34" s="40">
        <v>3.0939999999999999</v>
      </c>
      <c r="H34" s="40">
        <v>3.9950000000000001</v>
      </c>
      <c r="I34" s="40">
        <v>4.2750000000000004</v>
      </c>
      <c r="J34" s="40"/>
      <c r="K34" s="40"/>
      <c r="L34" s="40"/>
      <c r="M34" s="40"/>
      <c r="N34" s="40"/>
      <c r="O34" s="40"/>
      <c r="P34" s="40"/>
      <c r="Q34" s="40"/>
      <c r="R34" s="40"/>
      <c r="S34" s="172"/>
      <c r="T34" s="203"/>
    </row>
    <row r="35" spans="1:20" x14ac:dyDescent="0.2">
      <c r="A35" s="20"/>
      <c r="B35" s="171" t="s">
        <v>150</v>
      </c>
      <c r="C35" s="38" t="s">
        <v>82</v>
      </c>
      <c r="D35" s="39" t="s">
        <v>132</v>
      </c>
      <c r="E35" s="40">
        <v>8.3789999999999996</v>
      </c>
      <c r="F35" s="40">
        <v>4.468</v>
      </c>
      <c r="G35" s="40">
        <v>3.7759999999999998</v>
      </c>
      <c r="H35" s="40">
        <v>4.3550000000000004</v>
      </c>
      <c r="I35" s="40">
        <v>6.3170000000000002</v>
      </c>
      <c r="J35" s="40"/>
      <c r="K35" s="40"/>
      <c r="L35" s="40"/>
      <c r="M35" s="40"/>
      <c r="N35" s="40"/>
      <c r="O35" s="40"/>
      <c r="P35" s="40"/>
      <c r="Q35" s="40"/>
      <c r="R35" s="40"/>
      <c r="S35" s="172"/>
      <c r="T35" s="203"/>
    </row>
    <row r="36" spans="1:20" x14ac:dyDescent="0.2">
      <c r="A36" s="20"/>
      <c r="B36" s="171" t="s">
        <v>103</v>
      </c>
      <c r="C36" s="38" t="s">
        <v>102</v>
      </c>
      <c r="D36" s="39" t="s">
        <v>132</v>
      </c>
      <c r="E36" s="40">
        <v>0.33510000000000001</v>
      </c>
      <c r="F36" s="40">
        <v>0.253</v>
      </c>
      <c r="G36" s="40">
        <v>0.20280000000000001</v>
      </c>
      <c r="H36" s="40">
        <v>0.251</v>
      </c>
      <c r="I36" s="40">
        <v>0.48120000000000002</v>
      </c>
      <c r="J36" s="40"/>
      <c r="K36" s="40"/>
      <c r="L36" s="40"/>
      <c r="M36" s="40"/>
      <c r="N36" s="40"/>
      <c r="O36" s="40"/>
      <c r="P36" s="40"/>
      <c r="Q36" s="40"/>
      <c r="R36" s="40"/>
      <c r="S36" s="172"/>
      <c r="T36" s="203"/>
    </row>
    <row r="37" spans="1:20" x14ac:dyDescent="0.2">
      <c r="A37" s="20"/>
      <c r="B37" s="171" t="s">
        <v>81</v>
      </c>
      <c r="C37" s="38" t="s">
        <v>80</v>
      </c>
      <c r="D37" s="39" t="s">
        <v>132</v>
      </c>
      <c r="E37" s="40">
        <v>137</v>
      </c>
      <c r="F37" s="40">
        <v>26.86</v>
      </c>
      <c r="G37" s="40">
        <v>44.37</v>
      </c>
      <c r="H37" s="40">
        <v>195.6</v>
      </c>
      <c r="I37" s="40">
        <v>205.7</v>
      </c>
      <c r="J37" s="40"/>
      <c r="K37" s="40"/>
      <c r="L37" s="40"/>
      <c r="M37" s="40"/>
      <c r="N37" s="40"/>
      <c r="O37" s="40"/>
      <c r="P37" s="40"/>
      <c r="Q37" s="40"/>
      <c r="R37" s="40"/>
      <c r="S37" s="172"/>
      <c r="T37" s="203"/>
    </row>
    <row r="38" spans="1:20" x14ac:dyDescent="0.2">
      <c r="A38" s="20"/>
      <c r="B38" s="171" t="s">
        <v>114</v>
      </c>
      <c r="C38" s="38" t="s">
        <v>127</v>
      </c>
      <c r="D38" s="39" t="s">
        <v>132</v>
      </c>
      <c r="E38" s="40">
        <v>565</v>
      </c>
      <c r="F38" s="40">
        <v>478.5</v>
      </c>
      <c r="G38" s="40">
        <v>502.6</v>
      </c>
      <c r="H38" s="40">
        <v>618.20000000000005</v>
      </c>
      <c r="I38" s="40">
        <v>594.29999999999995</v>
      </c>
      <c r="J38" s="40"/>
      <c r="K38" s="40"/>
      <c r="L38" s="40"/>
      <c r="M38" s="40"/>
      <c r="N38" s="40"/>
      <c r="O38" s="40"/>
      <c r="P38" s="40"/>
      <c r="Q38" s="40"/>
      <c r="R38" s="40"/>
      <c r="S38" s="172"/>
      <c r="T38" s="203"/>
    </row>
    <row r="39" spans="1:20" x14ac:dyDescent="0.2">
      <c r="A39" s="20"/>
      <c r="B39" s="171" t="s">
        <v>77</v>
      </c>
      <c r="C39" s="38" t="s">
        <v>76</v>
      </c>
      <c r="D39" s="39" t="s">
        <v>132</v>
      </c>
      <c r="E39" s="40">
        <v>4.3680000000000003</v>
      </c>
      <c r="F39" s="40">
        <v>2.2029999999999998</v>
      </c>
      <c r="G39" s="40">
        <v>4.0949999999999998</v>
      </c>
      <c r="H39" s="40">
        <v>3.6760000000000002</v>
      </c>
      <c r="I39" s="40">
        <v>4.8609999999999998</v>
      </c>
      <c r="J39" s="40"/>
      <c r="K39" s="40"/>
      <c r="L39" s="40"/>
      <c r="M39" s="40"/>
      <c r="N39" s="40"/>
      <c r="O39" s="40"/>
      <c r="P39" s="40"/>
      <c r="Q39" s="40"/>
      <c r="R39" s="40"/>
      <c r="S39" s="172"/>
      <c r="T39" s="203"/>
    </row>
    <row r="40" spans="1:20" x14ac:dyDescent="0.2">
      <c r="A40" s="20"/>
      <c r="B40" s="171" t="s">
        <v>115</v>
      </c>
      <c r="C40" s="38" t="s">
        <v>128</v>
      </c>
      <c r="D40" s="39" t="s">
        <v>132</v>
      </c>
      <c r="E40" s="40">
        <v>1173</v>
      </c>
      <c r="F40" s="40">
        <v>978.3</v>
      </c>
      <c r="G40" s="40">
        <v>1377</v>
      </c>
      <c r="H40" s="40">
        <v>1405</v>
      </c>
      <c r="I40" s="40">
        <v>1168</v>
      </c>
      <c r="J40" s="40"/>
      <c r="K40" s="40"/>
      <c r="L40" s="40"/>
      <c r="M40" s="40"/>
      <c r="N40" s="40"/>
      <c r="O40" s="40"/>
      <c r="P40" s="40"/>
      <c r="Q40" s="40"/>
      <c r="R40" s="40"/>
      <c r="S40" s="172"/>
      <c r="T40" s="203"/>
    </row>
    <row r="41" spans="1:20" x14ac:dyDescent="0.2">
      <c r="A41" s="20"/>
      <c r="B41" s="171" t="s">
        <v>116</v>
      </c>
      <c r="C41" s="38" t="s">
        <v>129</v>
      </c>
      <c r="D41" s="39" t="s">
        <v>132</v>
      </c>
      <c r="E41" s="40">
        <v>3612</v>
      </c>
      <c r="F41" s="40">
        <v>5643</v>
      </c>
      <c r="G41" s="40">
        <v>4879</v>
      </c>
      <c r="H41" s="40">
        <v>5796</v>
      </c>
      <c r="I41" s="40">
        <v>5998</v>
      </c>
      <c r="J41" s="40"/>
      <c r="K41" s="40"/>
      <c r="L41" s="40"/>
      <c r="M41" s="40"/>
      <c r="N41" s="40"/>
      <c r="O41" s="40"/>
      <c r="P41" s="40"/>
      <c r="Q41" s="40"/>
      <c r="R41" s="40"/>
      <c r="S41" s="172"/>
      <c r="T41" s="203"/>
    </row>
    <row r="42" spans="1:20" x14ac:dyDescent="0.2">
      <c r="A42" s="20"/>
      <c r="B42" s="171" t="s">
        <v>75</v>
      </c>
      <c r="C42" s="38" t="s">
        <v>74</v>
      </c>
      <c r="D42" s="39" t="s">
        <v>132</v>
      </c>
      <c r="E42" s="40">
        <v>0.22</v>
      </c>
      <c r="F42" s="40" t="s">
        <v>253</v>
      </c>
      <c r="G42" s="40" t="s">
        <v>253</v>
      </c>
      <c r="H42" s="40">
        <v>0.29399999999999998</v>
      </c>
      <c r="I42" s="40">
        <v>0.18099999999999999</v>
      </c>
      <c r="J42" s="40"/>
      <c r="K42" s="40"/>
      <c r="L42" s="40"/>
      <c r="M42" s="40"/>
      <c r="N42" s="40"/>
      <c r="O42" s="40"/>
      <c r="P42" s="40"/>
      <c r="Q42" s="40"/>
      <c r="R42" s="40"/>
      <c r="S42" s="172"/>
      <c r="T42" s="203"/>
    </row>
    <row r="43" spans="1:20" x14ac:dyDescent="0.2">
      <c r="A43" s="20"/>
      <c r="B43" s="171" t="s">
        <v>117</v>
      </c>
      <c r="C43" s="38" t="s">
        <v>130</v>
      </c>
      <c r="D43" s="39" t="s">
        <v>132</v>
      </c>
      <c r="E43" s="40">
        <v>42</v>
      </c>
      <c r="F43" s="40">
        <v>31.34</v>
      </c>
      <c r="G43" s="40">
        <v>32.619999999999997</v>
      </c>
      <c r="H43" s="40">
        <v>43</v>
      </c>
      <c r="I43" s="40">
        <v>43.02</v>
      </c>
      <c r="J43" s="40"/>
      <c r="K43" s="40"/>
      <c r="L43" s="40"/>
      <c r="M43" s="40"/>
      <c r="N43" s="40"/>
      <c r="O43" s="40"/>
      <c r="P43" s="40"/>
      <c r="Q43" s="40"/>
      <c r="R43" s="40"/>
      <c r="S43" s="172"/>
      <c r="T43" s="203"/>
    </row>
    <row r="44" spans="1:20" x14ac:dyDescent="0.2">
      <c r="A44" s="20"/>
      <c r="B44" s="171" t="s">
        <v>194</v>
      </c>
      <c r="C44" s="38" t="s">
        <v>195</v>
      </c>
      <c r="D44" s="39" t="s">
        <v>132</v>
      </c>
      <c r="E44" s="40" t="s">
        <v>254</v>
      </c>
      <c r="F44" s="40" t="s">
        <v>254</v>
      </c>
      <c r="G44" s="40" t="s">
        <v>254</v>
      </c>
      <c r="H44" s="40" t="s">
        <v>254</v>
      </c>
      <c r="I44" s="40">
        <v>0.17510000000000001</v>
      </c>
      <c r="J44" s="40"/>
      <c r="K44" s="40"/>
      <c r="L44" s="40"/>
      <c r="M44" s="40"/>
      <c r="N44" s="40"/>
      <c r="O44" s="40"/>
      <c r="P44" s="40"/>
      <c r="Q44" s="40"/>
      <c r="R44" s="40"/>
      <c r="S44" s="172"/>
      <c r="T44" s="203"/>
    </row>
    <row r="45" spans="1:20" x14ac:dyDescent="0.2">
      <c r="A45" s="20"/>
      <c r="B45" s="171" t="s">
        <v>73</v>
      </c>
      <c r="C45" s="38" t="s">
        <v>72</v>
      </c>
      <c r="D45" s="39" t="s">
        <v>132</v>
      </c>
      <c r="E45" s="40">
        <v>5.569</v>
      </c>
      <c r="F45" s="40">
        <v>4.2069999999999999</v>
      </c>
      <c r="G45" s="40">
        <v>3.9830000000000001</v>
      </c>
      <c r="H45" s="40">
        <v>5.22</v>
      </c>
      <c r="I45" s="40">
        <v>6.3949999999999996</v>
      </c>
      <c r="J45" s="40"/>
      <c r="K45" s="40"/>
      <c r="L45" s="40"/>
      <c r="M45" s="40"/>
      <c r="N45" s="40"/>
      <c r="O45" s="40"/>
      <c r="P45" s="40"/>
      <c r="Q45" s="40"/>
      <c r="R45" s="40"/>
      <c r="S45" s="172"/>
      <c r="T45" s="203"/>
    </row>
    <row r="46" spans="1:20" ht="12.75" thickBot="1" x14ac:dyDescent="0.25">
      <c r="A46" s="20"/>
      <c r="B46" s="173" t="s">
        <v>71</v>
      </c>
      <c r="C46" s="174" t="s">
        <v>70</v>
      </c>
      <c r="D46" s="175" t="s">
        <v>132</v>
      </c>
      <c r="E46" s="176">
        <v>215.1</v>
      </c>
      <c r="F46" s="176">
        <v>107.3</v>
      </c>
      <c r="G46" s="176">
        <v>123.8</v>
      </c>
      <c r="H46" s="176">
        <v>155</v>
      </c>
      <c r="I46" s="176">
        <v>326.89999999999998</v>
      </c>
      <c r="J46" s="176"/>
      <c r="K46" s="176"/>
      <c r="L46" s="176"/>
      <c r="M46" s="176"/>
      <c r="N46" s="176"/>
      <c r="O46" s="176"/>
      <c r="P46" s="176"/>
      <c r="Q46" s="176"/>
      <c r="R46" s="176"/>
      <c r="S46" s="177"/>
      <c r="T46" s="203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x14ac:dyDescent="0.2">
      <c r="A48" s="20"/>
      <c r="B48" s="186" t="s">
        <v>256</v>
      </c>
      <c r="C48" s="20" t="s">
        <v>145</v>
      </c>
      <c r="D48" s="43"/>
      <c r="E48" s="45"/>
      <c r="F48" s="20"/>
      <c r="G48" s="20"/>
      <c r="H48" s="22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30" x14ac:dyDescent="0.2">
      <c r="A49" s="20"/>
      <c r="B49" s="23" t="s">
        <v>255</v>
      </c>
      <c r="C49" s="42"/>
      <c r="D49" s="43"/>
      <c r="E49" s="20"/>
      <c r="F49" s="23"/>
      <c r="G49" s="46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ht="12.75" thickBot="1" x14ac:dyDescent="0.25">
      <c r="A50" s="20"/>
      <c r="B50" s="41"/>
      <c r="C50" s="42"/>
      <c r="D50" s="43"/>
      <c r="E50" s="46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6" customHeight="1" x14ac:dyDescent="0.2">
      <c r="A51" s="20"/>
      <c r="B51" s="672" t="s">
        <v>196</v>
      </c>
      <c r="C51" s="673"/>
      <c r="D51" s="673"/>
      <c r="E51" s="673"/>
      <c r="F51" s="673"/>
      <c r="G51" s="673"/>
      <c r="H51" s="673"/>
      <c r="I51" s="673"/>
      <c r="J51" s="673"/>
      <c r="K51" s="673"/>
      <c r="L51" s="673"/>
      <c r="M51" s="673"/>
      <c r="N51" s="673"/>
      <c r="O51" s="673"/>
      <c r="P51" s="673"/>
      <c r="Q51" s="673"/>
      <c r="R51" s="673"/>
      <c r="S51" s="674"/>
      <c r="T51" s="203"/>
    </row>
    <row r="52" spans="1:30" s="16" customFormat="1" ht="12.6" customHeight="1" x14ac:dyDescent="0.2">
      <c r="A52" s="36"/>
      <c r="B52" s="670" t="s">
        <v>190</v>
      </c>
      <c r="C52" s="671"/>
      <c r="D52" s="669" t="s">
        <v>104</v>
      </c>
      <c r="E52" s="671" t="str">
        <f>E12</f>
        <v>Fecha</v>
      </c>
      <c r="F52" s="671"/>
      <c r="G52" s="671"/>
      <c r="H52" s="671"/>
      <c r="I52" s="671"/>
      <c r="J52" s="671"/>
      <c r="K52" s="671"/>
      <c r="L52" s="671"/>
      <c r="M52" s="671"/>
      <c r="N52" s="671"/>
      <c r="O52" s="671"/>
      <c r="P52" s="671"/>
      <c r="Q52" s="671"/>
      <c r="R52" s="671"/>
      <c r="S52" s="791"/>
      <c r="T52" s="204"/>
    </row>
    <row r="53" spans="1:30" ht="12.75" customHeight="1" x14ac:dyDescent="0.2">
      <c r="A53" s="20"/>
      <c r="B53" s="670"/>
      <c r="C53" s="671"/>
      <c r="D53" s="669"/>
      <c r="E53" s="37">
        <f>'A.2.4. Cálculo PM10 y VM'!$E12</f>
        <v>0</v>
      </c>
      <c r="F53" s="37">
        <f>'A.2.4. Cálculo PM10 y VM'!$E13</f>
        <v>0</v>
      </c>
      <c r="G53" s="37">
        <f>'A.2.4. Cálculo PM10 y VM'!$E14</f>
        <v>0</v>
      </c>
      <c r="H53" s="37">
        <f>'A.2.4. Cálculo PM10 y VM'!$E15</f>
        <v>0</v>
      </c>
      <c r="I53" s="37">
        <f>'A.2.4. Cálculo PM10 y VM'!$E16</f>
        <v>0</v>
      </c>
      <c r="J53" s="37" t="e">
        <f>'A.2.4. Cálculo PM10 y VM'!$E17</f>
        <v>#REF!</v>
      </c>
      <c r="K53" s="37" t="e">
        <f>'A.2.4. Cálculo PM10 y VM'!$E18</f>
        <v>#REF!</v>
      </c>
      <c r="L53" s="37" t="e">
        <f>'A.2.4. Cálculo PM10 y VM'!$E19</f>
        <v>#REF!</v>
      </c>
      <c r="M53" s="37" t="e">
        <f>'A.2.4. Cálculo PM10 y VM'!$E20</f>
        <v>#REF!</v>
      </c>
      <c r="N53" s="37" t="e">
        <f>'A.2.4. Cálculo PM10 y VM'!$E21</f>
        <v>#REF!</v>
      </c>
      <c r="O53" s="37" t="e">
        <f>'A.2.4. Cálculo PM10 y VM'!$E22</f>
        <v>#REF!</v>
      </c>
      <c r="P53" s="37" t="e">
        <f>'A.2.4. Cálculo PM10 y VM'!$E23</f>
        <v>#REF!</v>
      </c>
      <c r="Q53" s="37" t="e">
        <f>'A.2.4. Cálculo PM10 y VM'!$E24</f>
        <v>#REF!</v>
      </c>
      <c r="R53" s="37" t="e">
        <f>'A.2.4. Cálculo PM10 y VM'!$E25</f>
        <v>#REF!</v>
      </c>
      <c r="S53" s="170" t="e">
        <f>'A.2.4. Cálculo PM10 y VM'!$E26</f>
        <v>#REF!</v>
      </c>
      <c r="T53" s="203"/>
    </row>
    <row r="54" spans="1:30" s="16" customFormat="1" ht="13.5" x14ac:dyDescent="0.2">
      <c r="A54" s="36"/>
      <c r="B54" s="668" t="s">
        <v>187</v>
      </c>
      <c r="C54" s="669"/>
      <c r="D54" s="669"/>
      <c r="E54" s="47" t="e">
        <f>'A.2.7. Cálculo Vol E'!M12</f>
        <v>#DIV/0!</v>
      </c>
      <c r="F54" s="47" t="e">
        <f>'A.2.7. Cálculo Vol E'!M13</f>
        <v>#DIV/0!</v>
      </c>
      <c r="G54" s="47" t="e">
        <f>'A.2.7. Cálculo Vol E'!M14</f>
        <v>#DIV/0!</v>
      </c>
      <c r="H54" s="47" t="e">
        <f>'A.2.7. Cálculo Vol E'!M15</f>
        <v>#DIV/0!</v>
      </c>
      <c r="I54" s="47" t="e">
        <f>'A.2.7. Cálculo Vol E'!M16</f>
        <v>#DIV/0!</v>
      </c>
      <c r="J54" s="47" t="e">
        <f>'A.2.4. Cálculo PM10 y VM'!#REF!</f>
        <v>#REF!</v>
      </c>
      <c r="K54" s="47" t="e">
        <f>'A.2.4. Cálculo PM10 y VM'!#REF!</f>
        <v>#REF!</v>
      </c>
      <c r="L54" s="47" t="e">
        <f>'A.2.4. Cálculo PM10 y VM'!#REF!</f>
        <v>#REF!</v>
      </c>
      <c r="M54" s="47" t="e">
        <f>'A.2.4. Cálculo PM10 y VM'!#REF!</f>
        <v>#REF!</v>
      </c>
      <c r="N54" s="47" t="e">
        <f>'A.2.4. Cálculo PM10 y VM'!#REF!</f>
        <v>#REF!</v>
      </c>
      <c r="O54" s="47" t="e">
        <f>'A.2.4. Cálculo PM10 y VM'!#REF!</f>
        <v>#REF!</v>
      </c>
      <c r="P54" s="47" t="e">
        <f>'A.2.4. Cálculo PM10 y VM'!#REF!</f>
        <v>#REF!</v>
      </c>
      <c r="Q54" s="47" t="e">
        <f>'A.2.4. Cálculo PM10 y VM'!#REF!</f>
        <v>#REF!</v>
      </c>
      <c r="R54" s="47" t="e">
        <f>'A.2.4. Cálculo PM10 y VM'!#REF!</f>
        <v>#REF!</v>
      </c>
      <c r="S54" s="178" t="e">
        <f>'A.2.4. Cálculo PM10 y VM'!#REF!</f>
        <v>#REF!</v>
      </c>
      <c r="T54" s="204"/>
      <c r="U54" s="237"/>
      <c r="V54" s="216" t="s">
        <v>237</v>
      </c>
      <c r="W54" s="216" t="s">
        <v>232</v>
      </c>
      <c r="X54" s="216" t="s">
        <v>233</v>
      </c>
      <c r="Y54" s="237"/>
      <c r="Z54" s="237"/>
      <c r="AA54" s="237"/>
      <c r="AB54" s="237"/>
      <c r="AC54" s="237"/>
    </row>
    <row r="55" spans="1:30" ht="13.5" x14ac:dyDescent="0.2">
      <c r="A55" s="20"/>
      <c r="B55" s="171" t="s">
        <v>101</v>
      </c>
      <c r="C55" s="38" t="s">
        <v>100</v>
      </c>
      <c r="D55" s="39" t="s">
        <v>135</v>
      </c>
      <c r="E55" s="48" t="e">
        <f t="shared" ref="E55:E87" si="0">IF(ISNUMBER(FIND("&lt;",E14)),"N.D.",PRODUCT(E14,1/E$54))</f>
        <v>#DIV/0!</v>
      </c>
      <c r="F55" s="48" t="e">
        <f t="shared" ref="F55:S70" si="1">IF(ISNUMBER(FIND("&lt;",F14)),"N.D.",PRODUCT(F14,1/F$54))</f>
        <v>#DIV/0!</v>
      </c>
      <c r="G55" s="48" t="e">
        <f t="shared" si="1"/>
        <v>#DIV/0!</v>
      </c>
      <c r="H55" s="48" t="e">
        <f t="shared" si="1"/>
        <v>#DIV/0!</v>
      </c>
      <c r="I55" s="48" t="e">
        <f t="shared" si="1"/>
        <v>#DIV/0!</v>
      </c>
      <c r="J55" s="48" t="e">
        <f t="shared" si="1"/>
        <v>#REF!</v>
      </c>
      <c r="K55" s="48" t="e">
        <f t="shared" si="1"/>
        <v>#REF!</v>
      </c>
      <c r="L55" s="48" t="e">
        <f t="shared" si="1"/>
        <v>#REF!</v>
      </c>
      <c r="M55" s="48" t="e">
        <f t="shared" si="1"/>
        <v>#REF!</v>
      </c>
      <c r="N55" s="48" t="e">
        <f t="shared" si="1"/>
        <v>#REF!</v>
      </c>
      <c r="O55" s="48" t="e">
        <f t="shared" si="1"/>
        <v>#REF!</v>
      </c>
      <c r="P55" s="48" t="e">
        <f t="shared" si="1"/>
        <v>#REF!</v>
      </c>
      <c r="Q55" s="48" t="e">
        <f t="shared" si="1"/>
        <v>#REF!</v>
      </c>
      <c r="R55" s="48" t="e">
        <f t="shared" si="1"/>
        <v>#REF!</v>
      </c>
      <c r="S55" s="179" t="e">
        <f t="shared" si="1"/>
        <v>#REF!</v>
      </c>
      <c r="T55" s="203"/>
      <c r="U55" s="14" t="s">
        <v>131</v>
      </c>
      <c r="V55" s="238" t="e">
        <f>MAX(E55:I55)</f>
        <v>#DIV/0!</v>
      </c>
      <c r="W55" s="14" t="e">
        <f>IF(V55&gt;U55,"Supera","No Supera")</f>
        <v>#DIV/0!</v>
      </c>
      <c r="X55" s="233"/>
      <c r="Y55" s="233"/>
      <c r="Z55" s="233"/>
      <c r="AA55" s="233"/>
      <c r="AB55" s="233"/>
      <c r="AC55" s="233"/>
    </row>
    <row r="56" spans="1:30" ht="13.5" x14ac:dyDescent="0.2">
      <c r="A56" s="20"/>
      <c r="B56" s="171" t="s">
        <v>79</v>
      </c>
      <c r="C56" s="38" t="s">
        <v>78</v>
      </c>
      <c r="D56" s="39" t="s">
        <v>135</v>
      </c>
      <c r="E56" s="48" t="e">
        <f t="shared" si="0"/>
        <v>#DIV/0!</v>
      </c>
      <c r="F56" s="48" t="e">
        <f t="shared" si="1"/>
        <v>#DIV/0!</v>
      </c>
      <c r="G56" s="48" t="e">
        <f t="shared" ref="G56:S56" si="2">IF(ISNUMBER(FIND("&lt;",G15)),"N.D.",PRODUCT(G15,1/G$54))</f>
        <v>#DIV/0!</v>
      </c>
      <c r="H56" s="48" t="e">
        <f t="shared" si="2"/>
        <v>#DIV/0!</v>
      </c>
      <c r="I56" s="48" t="e">
        <f t="shared" si="2"/>
        <v>#DIV/0!</v>
      </c>
      <c r="J56" s="48" t="e">
        <f t="shared" si="2"/>
        <v>#REF!</v>
      </c>
      <c r="K56" s="48" t="e">
        <f t="shared" si="2"/>
        <v>#REF!</v>
      </c>
      <c r="L56" s="48" t="e">
        <f t="shared" si="2"/>
        <v>#REF!</v>
      </c>
      <c r="M56" s="48" t="e">
        <f t="shared" si="2"/>
        <v>#REF!</v>
      </c>
      <c r="N56" s="48" t="e">
        <f t="shared" si="2"/>
        <v>#REF!</v>
      </c>
      <c r="O56" s="48" t="e">
        <f t="shared" si="2"/>
        <v>#REF!</v>
      </c>
      <c r="P56" s="48" t="e">
        <f t="shared" si="2"/>
        <v>#REF!</v>
      </c>
      <c r="Q56" s="48" t="e">
        <f t="shared" si="2"/>
        <v>#REF!</v>
      </c>
      <c r="R56" s="48" t="e">
        <f t="shared" si="2"/>
        <v>#REF!</v>
      </c>
      <c r="S56" s="179" t="e">
        <f t="shared" si="2"/>
        <v>#REF!</v>
      </c>
      <c r="T56" s="203"/>
      <c r="U56" s="14">
        <v>25</v>
      </c>
      <c r="V56" s="238" t="e">
        <f t="shared" ref="V56:V87" si="3">MAX(E56:I56)</f>
        <v>#DIV/0!</v>
      </c>
      <c r="W56" s="14" t="e">
        <f t="shared" ref="W56:W87" si="4">IF(V56&gt;U56,"Supera","No Supera")</f>
        <v>#DIV/0!</v>
      </c>
      <c r="X56" s="233"/>
      <c r="Y56" s="233"/>
      <c r="Z56" s="233"/>
      <c r="AA56" s="233"/>
      <c r="AB56" s="233"/>
      <c r="AC56" s="233"/>
    </row>
    <row r="57" spans="1:30" ht="13.5" x14ac:dyDescent="0.2">
      <c r="A57" s="20"/>
      <c r="B57" s="171" t="s">
        <v>147</v>
      </c>
      <c r="C57" s="38" t="s">
        <v>99</v>
      </c>
      <c r="D57" s="39" t="s">
        <v>135</v>
      </c>
      <c r="E57" s="48" t="e">
        <f t="shared" si="0"/>
        <v>#DIV/0!</v>
      </c>
      <c r="F57" s="48" t="e">
        <f t="shared" si="1"/>
        <v>#DIV/0!</v>
      </c>
      <c r="G57" s="48" t="e">
        <f t="shared" si="1"/>
        <v>#DIV/0!</v>
      </c>
      <c r="H57" s="48" t="e">
        <f t="shared" si="1"/>
        <v>#DIV/0!</v>
      </c>
      <c r="I57" s="48" t="e">
        <f t="shared" si="1"/>
        <v>#DIV/0!</v>
      </c>
      <c r="J57" s="48" t="e">
        <f t="shared" si="1"/>
        <v>#REF!</v>
      </c>
      <c r="K57" s="48" t="e">
        <f t="shared" si="1"/>
        <v>#REF!</v>
      </c>
      <c r="L57" s="48" t="e">
        <f t="shared" si="1"/>
        <v>#REF!</v>
      </c>
      <c r="M57" s="48" t="e">
        <f t="shared" si="1"/>
        <v>#REF!</v>
      </c>
      <c r="N57" s="48" t="e">
        <f t="shared" si="1"/>
        <v>#REF!</v>
      </c>
      <c r="O57" s="48" t="e">
        <f t="shared" si="1"/>
        <v>#REF!</v>
      </c>
      <c r="P57" s="48" t="e">
        <f t="shared" si="1"/>
        <v>#REF!</v>
      </c>
      <c r="Q57" s="48" t="e">
        <f t="shared" si="1"/>
        <v>#REF!</v>
      </c>
      <c r="R57" s="48" t="e">
        <f t="shared" si="1"/>
        <v>#REF!</v>
      </c>
      <c r="S57" s="179" t="e">
        <f t="shared" si="1"/>
        <v>#REF!</v>
      </c>
      <c r="T57" s="203"/>
      <c r="U57" s="14">
        <v>0.3</v>
      </c>
      <c r="V57" s="238" t="e">
        <f t="shared" si="3"/>
        <v>#DIV/0!</v>
      </c>
      <c r="W57" s="14" t="e">
        <f t="shared" si="4"/>
        <v>#DIV/0!</v>
      </c>
      <c r="X57" s="233"/>
      <c r="Y57" s="233"/>
      <c r="Z57" s="233"/>
      <c r="AA57" s="233"/>
      <c r="AB57" s="233"/>
      <c r="AC57" s="233"/>
    </row>
    <row r="58" spans="1:30" ht="13.5" x14ac:dyDescent="0.2">
      <c r="A58" s="20"/>
      <c r="B58" s="171" t="s">
        <v>98</v>
      </c>
      <c r="C58" s="38" t="s">
        <v>97</v>
      </c>
      <c r="D58" s="39" t="s">
        <v>135</v>
      </c>
      <c r="E58" s="48" t="e">
        <f t="shared" si="0"/>
        <v>#DIV/0!</v>
      </c>
      <c r="F58" s="48" t="e">
        <f t="shared" si="1"/>
        <v>#DIV/0!</v>
      </c>
      <c r="G58" s="48" t="e">
        <f t="shared" si="1"/>
        <v>#DIV/0!</v>
      </c>
      <c r="H58" s="48" t="e">
        <f t="shared" si="1"/>
        <v>#DIV/0!</v>
      </c>
      <c r="I58" s="48" t="e">
        <f t="shared" si="1"/>
        <v>#DIV/0!</v>
      </c>
      <c r="J58" s="48" t="e">
        <f t="shared" si="1"/>
        <v>#REF!</v>
      </c>
      <c r="K58" s="48" t="e">
        <f t="shared" si="1"/>
        <v>#REF!</v>
      </c>
      <c r="L58" s="48" t="e">
        <f t="shared" si="1"/>
        <v>#REF!</v>
      </c>
      <c r="M58" s="48" t="e">
        <f t="shared" si="1"/>
        <v>#REF!</v>
      </c>
      <c r="N58" s="48" t="e">
        <f t="shared" si="1"/>
        <v>#REF!</v>
      </c>
      <c r="O58" s="48" t="e">
        <f t="shared" si="1"/>
        <v>#REF!</v>
      </c>
      <c r="P58" s="48" t="e">
        <f t="shared" si="1"/>
        <v>#REF!</v>
      </c>
      <c r="Q58" s="48" t="e">
        <f t="shared" si="1"/>
        <v>#REF!</v>
      </c>
      <c r="R58" s="48" t="e">
        <f t="shared" si="1"/>
        <v>#REF!</v>
      </c>
      <c r="S58" s="179" t="e">
        <f t="shared" si="1"/>
        <v>#REF!</v>
      </c>
      <c r="T58" s="203"/>
      <c r="U58" s="14" t="s">
        <v>131</v>
      </c>
      <c r="V58" s="238" t="e">
        <f t="shared" si="3"/>
        <v>#DIV/0!</v>
      </c>
      <c r="W58" s="14" t="e">
        <f t="shared" si="4"/>
        <v>#DIV/0!</v>
      </c>
      <c r="X58" s="233"/>
      <c r="Y58" s="233"/>
      <c r="Z58" s="233"/>
      <c r="AA58" s="233"/>
      <c r="AB58" s="233"/>
      <c r="AC58" s="233"/>
    </row>
    <row r="59" spans="1:30" ht="13.5" x14ac:dyDescent="0.2">
      <c r="A59" s="20"/>
      <c r="B59" s="171" t="s">
        <v>96</v>
      </c>
      <c r="C59" s="38" t="s">
        <v>95</v>
      </c>
      <c r="D59" s="39" t="s">
        <v>135</v>
      </c>
      <c r="E59" s="223" t="str">
        <f t="shared" si="0"/>
        <v>N.D.</v>
      </c>
      <c r="F59" s="223" t="str">
        <f t="shared" si="1"/>
        <v>N.D.</v>
      </c>
      <c r="G59" s="223" t="str">
        <f t="shared" si="1"/>
        <v>N.D.</v>
      </c>
      <c r="H59" s="223" t="str">
        <f t="shared" si="1"/>
        <v>N.D.</v>
      </c>
      <c r="I59" s="48" t="str">
        <f t="shared" si="1"/>
        <v>N.D.</v>
      </c>
      <c r="J59" s="48" t="e">
        <f t="shared" si="1"/>
        <v>#REF!</v>
      </c>
      <c r="K59" s="48" t="e">
        <f t="shared" si="1"/>
        <v>#REF!</v>
      </c>
      <c r="L59" s="48" t="e">
        <f t="shared" si="1"/>
        <v>#REF!</v>
      </c>
      <c r="M59" s="48" t="e">
        <f t="shared" si="1"/>
        <v>#REF!</v>
      </c>
      <c r="N59" s="48" t="e">
        <f t="shared" si="1"/>
        <v>#REF!</v>
      </c>
      <c r="O59" s="48" t="e">
        <f t="shared" si="1"/>
        <v>#REF!</v>
      </c>
      <c r="P59" s="48" t="e">
        <f t="shared" si="1"/>
        <v>#REF!</v>
      </c>
      <c r="Q59" s="48" t="e">
        <f t="shared" si="1"/>
        <v>#REF!</v>
      </c>
      <c r="R59" s="48" t="e">
        <f t="shared" si="1"/>
        <v>#REF!</v>
      </c>
      <c r="S59" s="179" t="e">
        <f t="shared" si="1"/>
        <v>#REF!</v>
      </c>
      <c r="T59" s="203"/>
      <c r="U59" s="14">
        <v>0.01</v>
      </c>
      <c r="V59" s="238">
        <f t="shared" si="3"/>
        <v>0</v>
      </c>
      <c r="W59" s="14" t="str">
        <f t="shared" si="4"/>
        <v>No Supera</v>
      </c>
      <c r="X59" s="233"/>
      <c r="Y59" s="233"/>
      <c r="Z59" s="233"/>
      <c r="AA59" s="233"/>
      <c r="AB59" s="233"/>
      <c r="AC59" s="233"/>
    </row>
    <row r="60" spans="1:30" ht="13.5" x14ac:dyDescent="0.2">
      <c r="A60" s="20"/>
      <c r="B60" s="171" t="s">
        <v>106</v>
      </c>
      <c r="C60" s="38" t="s">
        <v>118</v>
      </c>
      <c r="D60" s="39" t="s">
        <v>135</v>
      </c>
      <c r="E60" s="48" t="e">
        <f t="shared" si="0"/>
        <v>#DIV/0!</v>
      </c>
      <c r="F60" s="48" t="e">
        <f t="shared" si="1"/>
        <v>#DIV/0!</v>
      </c>
      <c r="G60" s="48" t="e">
        <f t="shared" si="1"/>
        <v>#DIV/0!</v>
      </c>
      <c r="H60" s="48" t="e">
        <f t="shared" si="1"/>
        <v>#DIV/0!</v>
      </c>
      <c r="I60" s="48" t="e">
        <f t="shared" si="1"/>
        <v>#DIV/0!</v>
      </c>
      <c r="J60" s="48" t="e">
        <f t="shared" si="1"/>
        <v>#REF!</v>
      </c>
      <c r="K60" s="48" t="e">
        <f t="shared" si="1"/>
        <v>#REF!</v>
      </c>
      <c r="L60" s="48" t="e">
        <f t="shared" si="1"/>
        <v>#REF!</v>
      </c>
      <c r="M60" s="48" t="e">
        <f t="shared" si="1"/>
        <v>#REF!</v>
      </c>
      <c r="N60" s="48" t="e">
        <f t="shared" si="1"/>
        <v>#REF!</v>
      </c>
      <c r="O60" s="48" t="e">
        <f t="shared" si="1"/>
        <v>#REF!</v>
      </c>
      <c r="P60" s="48" t="e">
        <f t="shared" si="1"/>
        <v>#REF!</v>
      </c>
      <c r="Q60" s="48" t="e">
        <f t="shared" si="1"/>
        <v>#REF!</v>
      </c>
      <c r="R60" s="48" t="e">
        <f t="shared" si="1"/>
        <v>#REF!</v>
      </c>
      <c r="S60" s="179" t="e">
        <f t="shared" si="1"/>
        <v>#REF!</v>
      </c>
      <c r="T60" s="203"/>
      <c r="U60" s="14" t="s">
        <v>131</v>
      </c>
      <c r="V60" s="238" t="e">
        <f t="shared" si="3"/>
        <v>#DIV/0!</v>
      </c>
      <c r="W60" s="14" t="e">
        <f t="shared" si="4"/>
        <v>#DIV/0!</v>
      </c>
      <c r="X60" s="233"/>
      <c r="Y60" s="233"/>
      <c r="Z60" s="233"/>
      <c r="AA60" s="233"/>
      <c r="AB60" s="233"/>
      <c r="AC60" s="233"/>
    </row>
    <row r="61" spans="1:30" ht="13.5" x14ac:dyDescent="0.2">
      <c r="A61" s="20"/>
      <c r="B61" s="171" t="s">
        <v>107</v>
      </c>
      <c r="C61" s="38" t="s">
        <v>119</v>
      </c>
      <c r="D61" s="39" t="s">
        <v>135</v>
      </c>
      <c r="E61" s="48" t="e">
        <f t="shared" si="0"/>
        <v>#DIV/0!</v>
      </c>
      <c r="F61" s="48" t="e">
        <f t="shared" si="1"/>
        <v>#DIV/0!</v>
      </c>
      <c r="G61" s="48" t="e">
        <f t="shared" si="1"/>
        <v>#DIV/0!</v>
      </c>
      <c r="H61" s="48" t="e">
        <f t="shared" si="1"/>
        <v>#DIV/0!</v>
      </c>
      <c r="I61" s="48" t="e">
        <f t="shared" si="1"/>
        <v>#DIV/0!</v>
      </c>
      <c r="J61" s="48" t="e">
        <f t="shared" si="1"/>
        <v>#REF!</v>
      </c>
      <c r="K61" s="48" t="e">
        <f t="shared" si="1"/>
        <v>#REF!</v>
      </c>
      <c r="L61" s="48" t="e">
        <f t="shared" si="1"/>
        <v>#REF!</v>
      </c>
      <c r="M61" s="48" t="e">
        <f t="shared" si="1"/>
        <v>#REF!</v>
      </c>
      <c r="N61" s="48" t="e">
        <f t="shared" si="1"/>
        <v>#REF!</v>
      </c>
      <c r="O61" s="48" t="e">
        <f t="shared" si="1"/>
        <v>#REF!</v>
      </c>
      <c r="P61" s="48" t="e">
        <f t="shared" si="1"/>
        <v>#REF!</v>
      </c>
      <c r="Q61" s="48" t="e">
        <f t="shared" si="1"/>
        <v>#REF!</v>
      </c>
      <c r="R61" s="48" t="e">
        <f t="shared" si="1"/>
        <v>#REF!</v>
      </c>
      <c r="S61" s="179" t="e">
        <f t="shared" si="1"/>
        <v>#REF!</v>
      </c>
      <c r="T61" s="203"/>
      <c r="U61" s="14">
        <v>120</v>
      </c>
      <c r="V61" s="238" t="e">
        <f t="shared" si="3"/>
        <v>#DIV/0!</v>
      </c>
      <c r="W61" s="14" t="e">
        <f t="shared" si="4"/>
        <v>#DIV/0!</v>
      </c>
      <c r="X61" s="233"/>
      <c r="Y61" s="233"/>
      <c r="Z61" s="233"/>
      <c r="AA61" s="233"/>
      <c r="AB61" s="233"/>
      <c r="AC61" s="233"/>
    </row>
    <row r="62" spans="1:30" ht="13.5" x14ac:dyDescent="0.2">
      <c r="A62" s="20"/>
      <c r="B62" s="171" t="s">
        <v>94</v>
      </c>
      <c r="C62" s="38" t="s">
        <v>93</v>
      </c>
      <c r="D62" s="39" t="s">
        <v>135</v>
      </c>
      <c r="E62" s="48" t="e">
        <f t="shared" si="0"/>
        <v>#DIV/0!</v>
      </c>
      <c r="F62" s="48" t="e">
        <f t="shared" si="1"/>
        <v>#DIV/0!</v>
      </c>
      <c r="G62" s="48" t="e">
        <f t="shared" si="1"/>
        <v>#DIV/0!</v>
      </c>
      <c r="H62" s="48" t="e">
        <f t="shared" si="1"/>
        <v>#DIV/0!</v>
      </c>
      <c r="I62" s="48" t="e">
        <f t="shared" si="1"/>
        <v>#DIV/0!</v>
      </c>
      <c r="J62" s="48" t="e">
        <f t="shared" si="1"/>
        <v>#REF!</v>
      </c>
      <c r="K62" s="48" t="e">
        <f t="shared" si="1"/>
        <v>#REF!</v>
      </c>
      <c r="L62" s="48" t="e">
        <f t="shared" si="1"/>
        <v>#REF!</v>
      </c>
      <c r="M62" s="48" t="e">
        <f t="shared" si="1"/>
        <v>#REF!</v>
      </c>
      <c r="N62" s="48" t="e">
        <f t="shared" si="1"/>
        <v>#REF!</v>
      </c>
      <c r="O62" s="48" t="e">
        <f t="shared" si="1"/>
        <v>#REF!</v>
      </c>
      <c r="P62" s="48" t="e">
        <f t="shared" si="1"/>
        <v>#REF!</v>
      </c>
      <c r="Q62" s="48" t="e">
        <f t="shared" si="1"/>
        <v>#REF!</v>
      </c>
      <c r="R62" s="48" t="e">
        <f t="shared" si="1"/>
        <v>#REF!</v>
      </c>
      <c r="S62" s="179" t="e">
        <f t="shared" si="1"/>
        <v>#REF!</v>
      </c>
      <c r="T62" s="203"/>
      <c r="U62" s="14">
        <v>2.5000000000000001E-2</v>
      </c>
      <c r="V62" s="238" t="e">
        <f t="shared" si="3"/>
        <v>#DIV/0!</v>
      </c>
      <c r="W62" s="14" t="e">
        <f t="shared" si="4"/>
        <v>#DIV/0!</v>
      </c>
      <c r="X62" s="14">
        <f>COUNTIF(E62:I62,"&gt;0,025")</f>
        <v>0</v>
      </c>
      <c r="Y62" s="239" t="e">
        <f>E62/$U$62</f>
        <v>#DIV/0!</v>
      </c>
      <c r="Z62" s="239" t="e">
        <f>F62/$U$62</f>
        <v>#DIV/0!</v>
      </c>
      <c r="AA62" s="239" t="e">
        <f>G62/$U$62</f>
        <v>#DIV/0!</v>
      </c>
      <c r="AB62" s="239" t="e">
        <f>H62/$U$62</f>
        <v>#DIV/0!</v>
      </c>
      <c r="AC62" s="239" t="e">
        <f>I62/$U$62</f>
        <v>#DIV/0!</v>
      </c>
      <c r="AD62" s="240" t="e">
        <f>MAX(Y62:AC62)</f>
        <v>#DIV/0!</v>
      </c>
    </row>
    <row r="63" spans="1:30" ht="13.5" x14ac:dyDescent="0.2">
      <c r="A63" s="20"/>
      <c r="B63" s="171" t="s">
        <v>108</v>
      </c>
      <c r="C63" s="38" t="s">
        <v>121</v>
      </c>
      <c r="D63" s="39" t="s">
        <v>135</v>
      </c>
      <c r="E63" s="48" t="e">
        <f t="shared" si="0"/>
        <v>#DIV/0!</v>
      </c>
      <c r="F63" s="48" t="e">
        <f t="shared" si="1"/>
        <v>#DIV/0!</v>
      </c>
      <c r="G63" s="48" t="e">
        <f t="shared" si="1"/>
        <v>#DIV/0!</v>
      </c>
      <c r="H63" s="48" t="e">
        <f t="shared" si="1"/>
        <v>#DIV/0!</v>
      </c>
      <c r="I63" s="48" t="e">
        <f t="shared" si="1"/>
        <v>#DIV/0!</v>
      </c>
      <c r="J63" s="48" t="e">
        <f t="shared" si="1"/>
        <v>#REF!</v>
      </c>
      <c r="K63" s="48" t="e">
        <f t="shared" si="1"/>
        <v>#REF!</v>
      </c>
      <c r="L63" s="48" t="e">
        <f t="shared" si="1"/>
        <v>#REF!</v>
      </c>
      <c r="M63" s="48" t="e">
        <f t="shared" si="1"/>
        <v>#REF!</v>
      </c>
      <c r="N63" s="48" t="e">
        <f t="shared" si="1"/>
        <v>#REF!</v>
      </c>
      <c r="O63" s="48" t="e">
        <f t="shared" si="1"/>
        <v>#REF!</v>
      </c>
      <c r="P63" s="48" t="e">
        <f t="shared" si="1"/>
        <v>#REF!</v>
      </c>
      <c r="Q63" s="48" t="e">
        <f t="shared" si="1"/>
        <v>#REF!</v>
      </c>
      <c r="R63" s="48" t="e">
        <f t="shared" si="1"/>
        <v>#REF!</v>
      </c>
      <c r="S63" s="179" t="e">
        <f t="shared" si="1"/>
        <v>#REF!</v>
      </c>
      <c r="T63" s="203"/>
      <c r="U63" s="14" t="s">
        <v>131</v>
      </c>
      <c r="V63" s="238" t="e">
        <f t="shared" si="3"/>
        <v>#DIV/0!</v>
      </c>
      <c r="W63" s="14" t="e">
        <f t="shared" si="4"/>
        <v>#DIV/0!</v>
      </c>
      <c r="X63" s="14"/>
      <c r="Y63" s="239"/>
      <c r="Z63" s="239"/>
      <c r="AA63" s="239"/>
      <c r="AB63" s="239"/>
      <c r="AC63" s="239"/>
      <c r="AD63" s="241"/>
    </row>
    <row r="64" spans="1:30" ht="13.5" x14ac:dyDescent="0.2">
      <c r="A64" s="20"/>
      <c r="B64" s="171" t="s">
        <v>92</v>
      </c>
      <c r="C64" s="38" t="s">
        <v>91</v>
      </c>
      <c r="D64" s="39" t="s">
        <v>135</v>
      </c>
      <c r="E64" s="48" t="e">
        <f t="shared" si="0"/>
        <v>#DIV/0!</v>
      </c>
      <c r="F64" s="48" t="e">
        <f t="shared" si="1"/>
        <v>#DIV/0!</v>
      </c>
      <c r="G64" s="48" t="e">
        <f t="shared" si="1"/>
        <v>#DIV/0!</v>
      </c>
      <c r="H64" s="48" t="e">
        <f t="shared" si="1"/>
        <v>#DIV/0!</v>
      </c>
      <c r="I64" s="48" t="e">
        <f t="shared" si="1"/>
        <v>#DIV/0!</v>
      </c>
      <c r="J64" s="48" t="e">
        <f t="shared" si="1"/>
        <v>#REF!</v>
      </c>
      <c r="K64" s="48" t="e">
        <f t="shared" si="1"/>
        <v>#REF!</v>
      </c>
      <c r="L64" s="48" t="e">
        <f t="shared" si="1"/>
        <v>#REF!</v>
      </c>
      <c r="M64" s="48" t="e">
        <f t="shared" si="1"/>
        <v>#REF!</v>
      </c>
      <c r="N64" s="48" t="e">
        <f t="shared" si="1"/>
        <v>#REF!</v>
      </c>
      <c r="O64" s="48" t="e">
        <f t="shared" si="1"/>
        <v>#REF!</v>
      </c>
      <c r="P64" s="48" t="e">
        <f t="shared" si="1"/>
        <v>#REF!</v>
      </c>
      <c r="Q64" s="48" t="e">
        <f t="shared" si="1"/>
        <v>#REF!</v>
      </c>
      <c r="R64" s="48" t="e">
        <f t="shared" si="1"/>
        <v>#REF!</v>
      </c>
      <c r="S64" s="179" t="e">
        <f t="shared" si="1"/>
        <v>#REF!</v>
      </c>
      <c r="T64" s="203"/>
      <c r="U64" s="14">
        <v>0.1</v>
      </c>
      <c r="V64" s="238" t="e">
        <f t="shared" si="3"/>
        <v>#DIV/0!</v>
      </c>
      <c r="W64" s="14" t="e">
        <f t="shared" si="4"/>
        <v>#DIV/0!</v>
      </c>
      <c r="X64" s="233"/>
      <c r="Y64" s="233"/>
      <c r="Z64" s="233"/>
      <c r="AA64" s="233"/>
      <c r="AB64" s="233"/>
      <c r="AC64" s="233"/>
      <c r="AD64" s="241"/>
    </row>
    <row r="65" spans="1:30" ht="13.5" x14ac:dyDescent="0.2">
      <c r="A65" s="20"/>
      <c r="B65" s="171" t="s">
        <v>88</v>
      </c>
      <c r="C65" s="38" t="s">
        <v>87</v>
      </c>
      <c r="D65" s="39" t="s">
        <v>135</v>
      </c>
      <c r="E65" s="48" t="e">
        <f t="shared" si="0"/>
        <v>#DIV/0!</v>
      </c>
      <c r="F65" s="48" t="e">
        <f t="shared" si="1"/>
        <v>#DIV/0!</v>
      </c>
      <c r="G65" s="48" t="e">
        <f t="shared" si="1"/>
        <v>#DIV/0!</v>
      </c>
      <c r="H65" s="48" t="e">
        <f t="shared" si="1"/>
        <v>#DIV/0!</v>
      </c>
      <c r="I65" s="48" t="e">
        <f t="shared" si="1"/>
        <v>#DIV/0!</v>
      </c>
      <c r="J65" s="48" t="e">
        <f t="shared" si="1"/>
        <v>#REF!</v>
      </c>
      <c r="K65" s="48" t="e">
        <f t="shared" si="1"/>
        <v>#REF!</v>
      </c>
      <c r="L65" s="48" t="e">
        <f t="shared" si="1"/>
        <v>#REF!</v>
      </c>
      <c r="M65" s="48" t="e">
        <f t="shared" si="1"/>
        <v>#REF!</v>
      </c>
      <c r="N65" s="48" t="e">
        <f t="shared" si="1"/>
        <v>#REF!</v>
      </c>
      <c r="O65" s="48" t="e">
        <f t="shared" si="1"/>
        <v>#REF!</v>
      </c>
      <c r="P65" s="48" t="e">
        <f t="shared" si="1"/>
        <v>#REF!</v>
      </c>
      <c r="Q65" s="48" t="e">
        <f t="shared" si="1"/>
        <v>#REF!</v>
      </c>
      <c r="R65" s="48" t="e">
        <f t="shared" si="1"/>
        <v>#REF!</v>
      </c>
      <c r="S65" s="179" t="e">
        <f t="shared" si="1"/>
        <v>#REF!</v>
      </c>
      <c r="T65" s="203"/>
      <c r="U65" s="14">
        <v>50</v>
      </c>
      <c r="V65" s="238" t="e">
        <f t="shared" si="3"/>
        <v>#DIV/0!</v>
      </c>
      <c r="W65" s="14" t="e">
        <f t="shared" si="4"/>
        <v>#DIV/0!</v>
      </c>
      <c r="X65" s="233"/>
      <c r="Y65" s="233"/>
      <c r="Z65" s="233"/>
      <c r="AA65" s="233"/>
      <c r="AB65" s="233"/>
      <c r="AC65" s="233"/>
      <c r="AD65" s="241"/>
    </row>
    <row r="66" spans="1:30" ht="13.5" x14ac:dyDescent="0.2">
      <c r="A66" s="20"/>
      <c r="B66" s="171" t="s">
        <v>90</v>
      </c>
      <c r="C66" s="38" t="s">
        <v>89</v>
      </c>
      <c r="D66" s="39" t="s">
        <v>135</v>
      </c>
      <c r="E66" s="48" t="str">
        <f t="shared" si="0"/>
        <v>N.D.</v>
      </c>
      <c r="F66" s="48" t="str">
        <f t="shared" si="1"/>
        <v>N.D.</v>
      </c>
      <c r="G66" s="48" t="str">
        <f t="shared" si="1"/>
        <v>N.D.</v>
      </c>
      <c r="H66" s="48" t="str">
        <f t="shared" si="1"/>
        <v>N.D.</v>
      </c>
      <c r="I66" s="48" t="str">
        <f t="shared" si="1"/>
        <v>N.D.</v>
      </c>
      <c r="J66" s="48" t="e">
        <f t="shared" si="1"/>
        <v>#REF!</v>
      </c>
      <c r="K66" s="48" t="e">
        <f t="shared" si="1"/>
        <v>#REF!</v>
      </c>
      <c r="L66" s="48" t="e">
        <f t="shared" si="1"/>
        <v>#REF!</v>
      </c>
      <c r="M66" s="48" t="e">
        <f t="shared" si="1"/>
        <v>#REF!</v>
      </c>
      <c r="N66" s="48" t="e">
        <f t="shared" si="1"/>
        <v>#REF!</v>
      </c>
      <c r="O66" s="48" t="e">
        <f t="shared" si="1"/>
        <v>#REF!</v>
      </c>
      <c r="P66" s="48" t="e">
        <f t="shared" si="1"/>
        <v>#REF!</v>
      </c>
      <c r="Q66" s="48" t="e">
        <f t="shared" si="1"/>
        <v>#REF!</v>
      </c>
      <c r="R66" s="48" t="e">
        <f t="shared" si="1"/>
        <v>#REF!</v>
      </c>
      <c r="S66" s="179" t="e">
        <f t="shared" si="1"/>
        <v>#REF!</v>
      </c>
      <c r="T66" s="203"/>
      <c r="U66" s="14">
        <v>0.5</v>
      </c>
      <c r="V66" s="238">
        <f t="shared" si="3"/>
        <v>0</v>
      </c>
      <c r="W66" s="14" t="str">
        <f t="shared" si="4"/>
        <v>No Supera</v>
      </c>
      <c r="X66" s="233"/>
      <c r="Y66" s="233"/>
      <c r="Z66" s="233"/>
      <c r="AA66" s="233"/>
      <c r="AB66" s="233"/>
      <c r="AC66" s="233"/>
      <c r="AD66" s="241"/>
    </row>
    <row r="67" spans="1:30" s="17" customFormat="1" ht="13.5" x14ac:dyDescent="0.2">
      <c r="A67" s="20"/>
      <c r="B67" s="171" t="s">
        <v>109</v>
      </c>
      <c r="C67" s="38" t="s">
        <v>122</v>
      </c>
      <c r="D67" s="39" t="s">
        <v>135</v>
      </c>
      <c r="E67" s="48" t="e">
        <f t="shared" si="0"/>
        <v>#DIV/0!</v>
      </c>
      <c r="F67" s="48" t="e">
        <f t="shared" si="1"/>
        <v>#DIV/0!</v>
      </c>
      <c r="G67" s="48" t="e">
        <f t="shared" si="1"/>
        <v>#DIV/0!</v>
      </c>
      <c r="H67" s="48" t="e">
        <f t="shared" si="1"/>
        <v>#DIV/0!</v>
      </c>
      <c r="I67" s="48" t="e">
        <f t="shared" si="1"/>
        <v>#DIV/0!</v>
      </c>
      <c r="J67" s="48" t="e">
        <f t="shared" si="1"/>
        <v>#REF!</v>
      </c>
      <c r="K67" s="48" t="e">
        <f t="shared" si="1"/>
        <v>#REF!</v>
      </c>
      <c r="L67" s="48" t="e">
        <f t="shared" si="1"/>
        <v>#REF!</v>
      </c>
      <c r="M67" s="48" t="e">
        <f t="shared" si="1"/>
        <v>#REF!</v>
      </c>
      <c r="N67" s="48" t="e">
        <f t="shared" si="1"/>
        <v>#REF!</v>
      </c>
      <c r="O67" s="48" t="e">
        <f t="shared" si="1"/>
        <v>#REF!</v>
      </c>
      <c r="P67" s="48" t="e">
        <f t="shared" si="1"/>
        <v>#REF!</v>
      </c>
      <c r="Q67" s="48" t="e">
        <f t="shared" si="1"/>
        <v>#REF!</v>
      </c>
      <c r="R67" s="48" t="e">
        <f t="shared" si="1"/>
        <v>#REF!</v>
      </c>
      <c r="S67" s="179" t="e">
        <f t="shared" si="1"/>
        <v>#REF!</v>
      </c>
      <c r="T67" s="203"/>
      <c r="U67" s="14">
        <v>10</v>
      </c>
      <c r="V67" s="238" t="e">
        <f t="shared" si="3"/>
        <v>#DIV/0!</v>
      </c>
      <c r="W67" s="14" t="e">
        <f t="shared" si="4"/>
        <v>#DIV/0!</v>
      </c>
      <c r="X67" s="14"/>
      <c r="Y67" s="235"/>
      <c r="Z67" s="235"/>
      <c r="AA67" s="235"/>
      <c r="AB67" s="235"/>
      <c r="AC67" s="235"/>
      <c r="AD67" s="242"/>
    </row>
    <row r="68" spans="1:30" ht="13.5" x14ac:dyDescent="0.2">
      <c r="A68" s="20"/>
      <c r="B68" s="171" t="s">
        <v>110</v>
      </c>
      <c r="C68" s="38" t="s">
        <v>123</v>
      </c>
      <c r="D68" s="39" t="s">
        <v>135</v>
      </c>
      <c r="E68" s="48" t="e">
        <f t="shared" si="0"/>
        <v>#DIV/0!</v>
      </c>
      <c r="F68" s="48" t="e">
        <f t="shared" si="1"/>
        <v>#DIV/0!</v>
      </c>
      <c r="G68" s="48" t="e">
        <f t="shared" si="1"/>
        <v>#DIV/0!</v>
      </c>
      <c r="H68" s="48" t="e">
        <f t="shared" si="1"/>
        <v>#DIV/0!</v>
      </c>
      <c r="I68" s="48" t="e">
        <f t="shared" si="1"/>
        <v>#DIV/0!</v>
      </c>
      <c r="J68" s="48" t="e">
        <f t="shared" si="1"/>
        <v>#REF!</v>
      </c>
      <c r="K68" s="48" t="e">
        <f t="shared" si="1"/>
        <v>#REF!</v>
      </c>
      <c r="L68" s="48" t="e">
        <f t="shared" si="1"/>
        <v>#REF!</v>
      </c>
      <c r="M68" s="48" t="e">
        <f t="shared" si="1"/>
        <v>#REF!</v>
      </c>
      <c r="N68" s="48" t="e">
        <f t="shared" si="1"/>
        <v>#REF!</v>
      </c>
      <c r="O68" s="48" t="e">
        <f t="shared" si="1"/>
        <v>#REF!</v>
      </c>
      <c r="P68" s="48" t="e">
        <f t="shared" si="1"/>
        <v>#REF!</v>
      </c>
      <c r="Q68" s="48" t="e">
        <f t="shared" si="1"/>
        <v>#REF!</v>
      </c>
      <c r="R68" s="48" t="e">
        <f t="shared" si="1"/>
        <v>#REF!</v>
      </c>
      <c r="S68" s="179" t="e">
        <f t="shared" si="1"/>
        <v>#REF!</v>
      </c>
      <c r="T68" s="203"/>
      <c r="U68" s="14">
        <v>120</v>
      </c>
      <c r="V68" s="238" t="e">
        <f t="shared" si="3"/>
        <v>#DIV/0!</v>
      </c>
      <c r="W68" s="14" t="e">
        <f t="shared" si="4"/>
        <v>#DIV/0!</v>
      </c>
      <c r="X68" s="14"/>
      <c r="Y68" s="233"/>
      <c r="Z68" s="233"/>
      <c r="AA68" s="233"/>
      <c r="AB68" s="233"/>
      <c r="AC68" s="233"/>
      <c r="AD68" s="241"/>
    </row>
    <row r="69" spans="1:30" ht="13.5" x14ac:dyDescent="0.2">
      <c r="A69" s="20"/>
      <c r="B69" s="171" t="s">
        <v>148</v>
      </c>
      <c r="C69" s="38" t="s">
        <v>120</v>
      </c>
      <c r="D69" s="39" t="s">
        <v>135</v>
      </c>
      <c r="E69" s="48" t="e">
        <f t="shared" si="0"/>
        <v>#DIV/0!</v>
      </c>
      <c r="F69" s="48" t="e">
        <f t="shared" si="1"/>
        <v>#DIV/0!</v>
      </c>
      <c r="G69" s="48" t="e">
        <f t="shared" si="1"/>
        <v>#DIV/0!</v>
      </c>
      <c r="H69" s="48" t="e">
        <f t="shared" si="1"/>
        <v>#DIV/0!</v>
      </c>
      <c r="I69" s="223" t="e">
        <f t="shared" si="1"/>
        <v>#DIV/0!</v>
      </c>
      <c r="J69" s="48" t="e">
        <f t="shared" si="1"/>
        <v>#REF!</v>
      </c>
      <c r="K69" s="48" t="e">
        <f t="shared" si="1"/>
        <v>#REF!</v>
      </c>
      <c r="L69" s="48" t="e">
        <f t="shared" si="1"/>
        <v>#REF!</v>
      </c>
      <c r="M69" s="48" t="e">
        <f t="shared" si="1"/>
        <v>#REF!</v>
      </c>
      <c r="N69" s="48" t="e">
        <f t="shared" si="1"/>
        <v>#REF!</v>
      </c>
      <c r="O69" s="48" t="e">
        <f t="shared" si="1"/>
        <v>#REF!</v>
      </c>
      <c r="P69" s="48" t="e">
        <f t="shared" si="1"/>
        <v>#REF!</v>
      </c>
      <c r="Q69" s="48" t="e">
        <f t="shared" si="1"/>
        <v>#REF!</v>
      </c>
      <c r="R69" s="48" t="e">
        <f t="shared" si="1"/>
        <v>#REF!</v>
      </c>
      <c r="S69" s="179" t="e">
        <f t="shared" si="1"/>
        <v>#REF!</v>
      </c>
      <c r="T69" s="203"/>
      <c r="U69" s="14" t="s">
        <v>131</v>
      </c>
      <c r="V69" s="238" t="e">
        <f t="shared" si="3"/>
        <v>#DIV/0!</v>
      </c>
      <c r="W69" s="14" t="e">
        <f t="shared" si="4"/>
        <v>#DIV/0!</v>
      </c>
      <c r="X69" s="14"/>
      <c r="Y69" s="233"/>
      <c r="Z69" s="233"/>
      <c r="AA69" s="233"/>
      <c r="AB69" s="233"/>
      <c r="AC69" s="233"/>
      <c r="AD69" s="241"/>
    </row>
    <row r="70" spans="1:30" ht="13.5" x14ac:dyDescent="0.2">
      <c r="A70" s="20"/>
      <c r="B70" s="171" t="s">
        <v>111</v>
      </c>
      <c r="C70" s="38" t="s">
        <v>124</v>
      </c>
      <c r="D70" s="39" t="s">
        <v>135</v>
      </c>
      <c r="E70" s="48" t="e">
        <f t="shared" si="0"/>
        <v>#DIV/0!</v>
      </c>
      <c r="F70" s="48" t="e">
        <f t="shared" si="1"/>
        <v>#DIV/0!</v>
      </c>
      <c r="G70" s="48" t="e">
        <f t="shared" si="1"/>
        <v>#DIV/0!</v>
      </c>
      <c r="H70" s="48" t="e">
        <f t="shared" si="1"/>
        <v>#DIV/0!</v>
      </c>
      <c r="I70" s="48" t="e">
        <f t="shared" si="1"/>
        <v>#DIV/0!</v>
      </c>
      <c r="J70" s="48" t="e">
        <f t="shared" si="1"/>
        <v>#REF!</v>
      </c>
      <c r="K70" s="48" t="e">
        <f t="shared" si="1"/>
        <v>#REF!</v>
      </c>
      <c r="L70" s="48" t="e">
        <f t="shared" si="1"/>
        <v>#REF!</v>
      </c>
      <c r="M70" s="48" t="e">
        <f t="shared" si="1"/>
        <v>#REF!</v>
      </c>
      <c r="N70" s="48" t="e">
        <f t="shared" si="1"/>
        <v>#REF!</v>
      </c>
      <c r="O70" s="48" t="e">
        <f t="shared" si="1"/>
        <v>#REF!</v>
      </c>
      <c r="P70" s="48" t="e">
        <f t="shared" si="1"/>
        <v>#REF!</v>
      </c>
      <c r="Q70" s="48" t="e">
        <f t="shared" si="1"/>
        <v>#REF!</v>
      </c>
      <c r="R70" s="48" t="e">
        <f t="shared" si="1"/>
        <v>#REF!</v>
      </c>
      <c r="S70" s="179" t="e">
        <f t="shared" si="1"/>
        <v>#REF!</v>
      </c>
      <c r="T70" s="203"/>
      <c r="U70" s="14">
        <v>4</v>
      </c>
      <c r="V70" s="238" t="e">
        <f t="shared" si="3"/>
        <v>#DIV/0!</v>
      </c>
      <c r="W70" s="14" t="e">
        <f t="shared" si="4"/>
        <v>#DIV/0!</v>
      </c>
      <c r="X70" s="14">
        <f>COUNTIF(E70:I70,"&gt;4")</f>
        <v>0</v>
      </c>
      <c r="Y70" s="239" t="e">
        <f>E70/$U$70</f>
        <v>#DIV/0!</v>
      </c>
      <c r="Z70" s="239" t="e">
        <f>F70/$U$70</f>
        <v>#DIV/0!</v>
      </c>
      <c r="AA70" s="239" t="e">
        <f>G70/$U$70</f>
        <v>#DIV/0!</v>
      </c>
      <c r="AB70" s="239" t="e">
        <f>H70/$U$70</f>
        <v>#DIV/0!</v>
      </c>
      <c r="AC70" s="239" t="e">
        <f>I70/$U$70</f>
        <v>#DIV/0!</v>
      </c>
      <c r="AD70" s="240" t="e">
        <f>MAX(Y70:AC70)</f>
        <v>#DIV/0!</v>
      </c>
    </row>
    <row r="71" spans="1:30" ht="13.5" x14ac:dyDescent="0.2">
      <c r="A71" s="20"/>
      <c r="B71" s="171" t="s">
        <v>112</v>
      </c>
      <c r="C71" s="38" t="s">
        <v>125</v>
      </c>
      <c r="D71" s="39" t="s">
        <v>135</v>
      </c>
      <c r="E71" s="48" t="e">
        <f t="shared" si="0"/>
        <v>#DIV/0!</v>
      </c>
      <c r="F71" s="48" t="e">
        <f t="shared" ref="F71:F87" si="5">IF(ISNUMBER(FIND("&lt;",F30)),"N.D.",PRODUCT(F30,1/F$54))</f>
        <v>#DIV/0!</v>
      </c>
      <c r="G71" s="48" t="e">
        <f t="shared" ref="G71:S71" si="6">IF(ISNUMBER(FIND("&lt;",G30)),"N.D.",PRODUCT(G30,1/G$54))</f>
        <v>#DIV/0!</v>
      </c>
      <c r="H71" s="48" t="e">
        <f t="shared" si="6"/>
        <v>#DIV/0!</v>
      </c>
      <c r="I71" s="48" t="e">
        <f t="shared" si="6"/>
        <v>#DIV/0!</v>
      </c>
      <c r="J71" s="48" t="e">
        <f t="shared" si="6"/>
        <v>#REF!</v>
      </c>
      <c r="K71" s="48" t="e">
        <f t="shared" si="6"/>
        <v>#REF!</v>
      </c>
      <c r="L71" s="48" t="e">
        <f t="shared" si="6"/>
        <v>#REF!</v>
      </c>
      <c r="M71" s="48" t="e">
        <f t="shared" si="6"/>
        <v>#REF!</v>
      </c>
      <c r="N71" s="48" t="e">
        <f t="shared" si="6"/>
        <v>#REF!</v>
      </c>
      <c r="O71" s="48" t="e">
        <f t="shared" si="6"/>
        <v>#REF!</v>
      </c>
      <c r="P71" s="48" t="e">
        <f t="shared" si="6"/>
        <v>#REF!</v>
      </c>
      <c r="Q71" s="48" t="e">
        <f t="shared" si="6"/>
        <v>#REF!</v>
      </c>
      <c r="R71" s="48" t="e">
        <f t="shared" si="6"/>
        <v>#REF!</v>
      </c>
      <c r="S71" s="179" t="e">
        <f t="shared" si="6"/>
        <v>#REF!</v>
      </c>
      <c r="T71" s="203"/>
      <c r="U71" s="14" t="s">
        <v>131</v>
      </c>
      <c r="V71" s="238" t="e">
        <f t="shared" si="3"/>
        <v>#DIV/0!</v>
      </c>
      <c r="W71" s="14" t="e">
        <f t="shared" si="4"/>
        <v>#DIV/0!</v>
      </c>
      <c r="X71" s="233"/>
      <c r="Y71" s="233"/>
      <c r="Z71" s="233"/>
      <c r="AA71" s="233"/>
      <c r="AB71" s="233"/>
      <c r="AC71" s="233"/>
      <c r="AD71" s="241"/>
    </row>
    <row r="72" spans="1:30" ht="13.5" x14ac:dyDescent="0.2">
      <c r="A72" s="20"/>
      <c r="B72" s="171" t="s">
        <v>113</v>
      </c>
      <c r="C72" s="38" t="s">
        <v>126</v>
      </c>
      <c r="D72" s="39" t="s">
        <v>135</v>
      </c>
      <c r="E72" s="48" t="e">
        <f t="shared" si="0"/>
        <v>#DIV/0!</v>
      </c>
      <c r="F72" s="48" t="e">
        <f t="shared" si="5"/>
        <v>#DIV/0!</v>
      </c>
      <c r="G72" s="48" t="e">
        <f t="shared" ref="G72:S72" si="7">IF(ISNUMBER(FIND("&lt;",G31)),"N.D.",PRODUCT(G31,1/G$54))</f>
        <v>#DIV/0!</v>
      </c>
      <c r="H72" s="48" t="e">
        <f t="shared" si="7"/>
        <v>#DIV/0!</v>
      </c>
      <c r="I72" s="48" t="e">
        <f t="shared" si="7"/>
        <v>#DIV/0!</v>
      </c>
      <c r="J72" s="48" t="e">
        <f t="shared" si="7"/>
        <v>#REF!</v>
      </c>
      <c r="K72" s="48" t="e">
        <f t="shared" si="7"/>
        <v>#REF!</v>
      </c>
      <c r="L72" s="48" t="e">
        <f t="shared" si="7"/>
        <v>#REF!</v>
      </c>
      <c r="M72" s="48" t="e">
        <f t="shared" si="7"/>
        <v>#REF!</v>
      </c>
      <c r="N72" s="48" t="e">
        <f t="shared" si="7"/>
        <v>#REF!</v>
      </c>
      <c r="O72" s="48" t="e">
        <f t="shared" si="7"/>
        <v>#REF!</v>
      </c>
      <c r="P72" s="48" t="e">
        <f t="shared" si="7"/>
        <v>#REF!</v>
      </c>
      <c r="Q72" s="48" t="e">
        <f t="shared" si="7"/>
        <v>#REF!</v>
      </c>
      <c r="R72" s="48" t="e">
        <f t="shared" si="7"/>
        <v>#REF!</v>
      </c>
      <c r="S72" s="179" t="e">
        <f t="shared" si="7"/>
        <v>#REF!</v>
      </c>
      <c r="T72" s="203"/>
      <c r="U72" s="14" t="s">
        <v>131</v>
      </c>
      <c r="V72" s="238" t="e">
        <f t="shared" si="3"/>
        <v>#DIV/0!</v>
      </c>
      <c r="W72" s="14" t="e">
        <f t="shared" si="4"/>
        <v>#DIV/0!</v>
      </c>
      <c r="X72" s="233"/>
      <c r="Y72" s="233"/>
      <c r="Z72" s="233"/>
      <c r="AA72" s="233"/>
      <c r="AB72" s="233"/>
      <c r="AC72" s="233"/>
      <c r="AD72" s="241"/>
    </row>
    <row r="73" spans="1:30" ht="13.5" x14ac:dyDescent="0.2">
      <c r="A73" s="20"/>
      <c r="B73" s="171" t="s">
        <v>86</v>
      </c>
      <c r="C73" s="38" t="s">
        <v>85</v>
      </c>
      <c r="D73" s="39" t="s">
        <v>135</v>
      </c>
      <c r="E73" s="48" t="e">
        <f t="shared" si="0"/>
        <v>#DIV/0!</v>
      </c>
      <c r="F73" s="48" t="e">
        <f t="shared" si="5"/>
        <v>#DIV/0!</v>
      </c>
      <c r="G73" s="48" t="e">
        <f t="shared" ref="G73:S73" si="8">IF(ISNUMBER(FIND("&lt;",G32)),"N.D.",PRODUCT(G32,1/G$54))</f>
        <v>#DIV/0!</v>
      </c>
      <c r="H73" s="48" t="e">
        <f t="shared" si="8"/>
        <v>#DIV/0!</v>
      </c>
      <c r="I73" s="48" t="e">
        <f t="shared" si="8"/>
        <v>#DIV/0!</v>
      </c>
      <c r="J73" s="48" t="e">
        <f t="shared" si="8"/>
        <v>#REF!</v>
      </c>
      <c r="K73" s="48" t="e">
        <f t="shared" si="8"/>
        <v>#REF!</v>
      </c>
      <c r="L73" s="48" t="e">
        <f t="shared" si="8"/>
        <v>#REF!</v>
      </c>
      <c r="M73" s="48" t="e">
        <f t="shared" si="8"/>
        <v>#REF!</v>
      </c>
      <c r="N73" s="48" t="e">
        <f t="shared" si="8"/>
        <v>#REF!</v>
      </c>
      <c r="O73" s="48" t="e">
        <f t="shared" si="8"/>
        <v>#REF!</v>
      </c>
      <c r="P73" s="48" t="e">
        <f t="shared" si="8"/>
        <v>#REF!</v>
      </c>
      <c r="Q73" s="48" t="e">
        <f t="shared" si="8"/>
        <v>#REF!</v>
      </c>
      <c r="R73" s="48" t="e">
        <f t="shared" si="8"/>
        <v>#REF!</v>
      </c>
      <c r="S73" s="179" t="e">
        <f t="shared" si="8"/>
        <v>#REF!</v>
      </c>
      <c r="T73" s="203"/>
      <c r="U73" s="14">
        <v>0.2</v>
      </c>
      <c r="V73" s="238" t="e">
        <f t="shared" si="3"/>
        <v>#DIV/0!</v>
      </c>
      <c r="W73" s="14" t="e">
        <f t="shared" si="4"/>
        <v>#DIV/0!</v>
      </c>
      <c r="X73" s="233"/>
      <c r="Y73" s="233"/>
      <c r="Z73" s="233"/>
      <c r="AA73" s="233"/>
      <c r="AB73" s="233"/>
      <c r="AC73" s="233"/>
      <c r="AD73" s="241"/>
    </row>
    <row r="74" spans="1:30" ht="13.5" x14ac:dyDescent="0.2">
      <c r="A74" s="20"/>
      <c r="B74" s="171" t="s">
        <v>69</v>
      </c>
      <c r="C74" s="38" t="s">
        <v>68</v>
      </c>
      <c r="D74" s="39" t="s">
        <v>135</v>
      </c>
      <c r="E74" s="48" t="str">
        <f t="shared" si="0"/>
        <v>N.D.</v>
      </c>
      <c r="F74" s="48" t="str">
        <f t="shared" si="5"/>
        <v>N.D.</v>
      </c>
      <c r="G74" s="48" t="e">
        <f t="shared" ref="G74:S74" si="9">IF(ISNUMBER(FIND("&lt;",G33)),"N.D.",PRODUCT(G33,1/G$54))</f>
        <v>#DIV/0!</v>
      </c>
      <c r="H74" s="48" t="str">
        <f t="shared" si="9"/>
        <v>N.D.</v>
      </c>
      <c r="I74" s="48" t="e">
        <f t="shared" si="9"/>
        <v>#DIV/0!</v>
      </c>
      <c r="J74" s="48" t="e">
        <f t="shared" si="9"/>
        <v>#REF!</v>
      </c>
      <c r="K74" s="48" t="e">
        <f t="shared" si="9"/>
        <v>#REF!</v>
      </c>
      <c r="L74" s="48" t="e">
        <f t="shared" si="9"/>
        <v>#REF!</v>
      </c>
      <c r="M74" s="48" t="e">
        <f t="shared" si="9"/>
        <v>#REF!</v>
      </c>
      <c r="N74" s="48" t="e">
        <f t="shared" si="9"/>
        <v>#REF!</v>
      </c>
      <c r="O74" s="48" t="e">
        <f t="shared" si="9"/>
        <v>#REF!</v>
      </c>
      <c r="P74" s="48" t="e">
        <f t="shared" si="9"/>
        <v>#REF!</v>
      </c>
      <c r="Q74" s="48" t="e">
        <f t="shared" si="9"/>
        <v>#REF!</v>
      </c>
      <c r="R74" s="48" t="e">
        <f t="shared" si="9"/>
        <v>#REF!</v>
      </c>
      <c r="S74" s="179" t="e">
        <f t="shared" si="9"/>
        <v>#REF!</v>
      </c>
      <c r="T74" s="203"/>
      <c r="U74" s="14">
        <v>2</v>
      </c>
      <c r="V74" s="238" t="e">
        <f t="shared" si="3"/>
        <v>#DIV/0!</v>
      </c>
      <c r="W74" s="14" t="e">
        <f t="shared" si="4"/>
        <v>#DIV/0!</v>
      </c>
      <c r="X74" s="233"/>
      <c r="Y74" s="233"/>
      <c r="Z74" s="233"/>
      <c r="AA74" s="233"/>
      <c r="AB74" s="233"/>
      <c r="AC74" s="233"/>
      <c r="AD74" s="241"/>
    </row>
    <row r="75" spans="1:30" ht="13.5" x14ac:dyDescent="0.2">
      <c r="A75" s="20"/>
      <c r="B75" s="171" t="s">
        <v>84</v>
      </c>
      <c r="C75" s="38" t="s">
        <v>83</v>
      </c>
      <c r="D75" s="39" t="s">
        <v>135</v>
      </c>
      <c r="E75" s="48" t="e">
        <f t="shared" si="0"/>
        <v>#DIV/0!</v>
      </c>
      <c r="F75" s="48" t="e">
        <f t="shared" si="5"/>
        <v>#DIV/0!</v>
      </c>
      <c r="G75" s="48" t="e">
        <f t="shared" ref="G75:S75" si="10">IF(ISNUMBER(FIND("&lt;",G34)),"N.D.",PRODUCT(G34,1/G$54))</f>
        <v>#DIV/0!</v>
      </c>
      <c r="H75" s="48" t="e">
        <f t="shared" si="10"/>
        <v>#DIV/0!</v>
      </c>
      <c r="I75" s="48" t="e">
        <f t="shared" si="10"/>
        <v>#DIV/0!</v>
      </c>
      <c r="J75" s="48" t="e">
        <f t="shared" si="10"/>
        <v>#REF!</v>
      </c>
      <c r="K75" s="48" t="e">
        <f t="shared" si="10"/>
        <v>#REF!</v>
      </c>
      <c r="L75" s="48" t="e">
        <f t="shared" si="10"/>
        <v>#REF!</v>
      </c>
      <c r="M75" s="48" t="e">
        <f t="shared" si="10"/>
        <v>#REF!</v>
      </c>
      <c r="N75" s="48" t="e">
        <f t="shared" si="10"/>
        <v>#REF!</v>
      </c>
      <c r="O75" s="48" t="e">
        <f t="shared" si="10"/>
        <v>#REF!</v>
      </c>
      <c r="P75" s="48" t="e">
        <f t="shared" si="10"/>
        <v>#REF!</v>
      </c>
      <c r="Q75" s="48" t="e">
        <f t="shared" si="10"/>
        <v>#REF!</v>
      </c>
      <c r="R75" s="48" t="e">
        <f t="shared" si="10"/>
        <v>#REF!</v>
      </c>
      <c r="S75" s="179" t="e">
        <f t="shared" si="10"/>
        <v>#REF!</v>
      </c>
      <c r="T75" s="203"/>
      <c r="U75" s="14">
        <v>120</v>
      </c>
      <c r="V75" s="238" t="e">
        <f t="shared" si="3"/>
        <v>#DIV/0!</v>
      </c>
      <c r="W75" s="14" t="e">
        <f t="shared" si="4"/>
        <v>#DIV/0!</v>
      </c>
      <c r="X75" s="233"/>
      <c r="Y75" s="233"/>
      <c r="Z75" s="233"/>
      <c r="AA75" s="233"/>
      <c r="AB75" s="233"/>
      <c r="AC75" s="233"/>
      <c r="AD75" s="241"/>
    </row>
    <row r="76" spans="1:30" ht="13.5" x14ac:dyDescent="0.2">
      <c r="A76" s="20"/>
      <c r="B76" s="171" t="s">
        <v>150</v>
      </c>
      <c r="C76" s="38" t="s">
        <v>82</v>
      </c>
      <c r="D76" s="39" t="s">
        <v>135</v>
      </c>
      <c r="E76" s="48" t="e">
        <f t="shared" si="0"/>
        <v>#DIV/0!</v>
      </c>
      <c r="F76" s="48" t="e">
        <f t="shared" si="5"/>
        <v>#DIV/0!</v>
      </c>
      <c r="G76" s="48" t="e">
        <f t="shared" ref="G76:S76" si="11">IF(ISNUMBER(FIND("&lt;",G35)),"N.D.",PRODUCT(G35,1/G$54))</f>
        <v>#DIV/0!</v>
      </c>
      <c r="H76" s="48" t="e">
        <f t="shared" si="11"/>
        <v>#DIV/0!</v>
      </c>
      <c r="I76" s="179" t="e">
        <f t="shared" si="11"/>
        <v>#DIV/0!</v>
      </c>
      <c r="J76" s="205" t="e">
        <f t="shared" si="11"/>
        <v>#REF!</v>
      </c>
      <c r="K76" s="48" t="e">
        <f t="shared" si="11"/>
        <v>#REF!</v>
      </c>
      <c r="L76" s="48" t="e">
        <f t="shared" si="11"/>
        <v>#REF!</v>
      </c>
      <c r="M76" s="48" t="e">
        <f t="shared" si="11"/>
        <v>#REF!</v>
      </c>
      <c r="N76" s="48" t="e">
        <f t="shared" si="11"/>
        <v>#REF!</v>
      </c>
      <c r="O76" s="48" t="e">
        <f t="shared" si="11"/>
        <v>#REF!</v>
      </c>
      <c r="P76" s="48" t="e">
        <f t="shared" si="11"/>
        <v>#REF!</v>
      </c>
      <c r="Q76" s="48" t="e">
        <f t="shared" si="11"/>
        <v>#REF!</v>
      </c>
      <c r="R76" s="48" t="e">
        <f t="shared" si="11"/>
        <v>#REF!</v>
      </c>
      <c r="S76" s="179" t="e">
        <f t="shared" si="11"/>
        <v>#REF!</v>
      </c>
      <c r="U76" s="14">
        <v>0.1</v>
      </c>
      <c r="V76" s="238" t="e">
        <f t="shared" si="3"/>
        <v>#DIV/0!</v>
      </c>
      <c r="W76" s="14" t="e">
        <f t="shared" si="4"/>
        <v>#DIV/0!</v>
      </c>
      <c r="X76" s="233"/>
      <c r="Y76" s="233"/>
      <c r="Z76" s="233"/>
      <c r="AA76" s="233"/>
      <c r="AB76" s="233"/>
      <c r="AC76" s="233"/>
      <c r="AD76" s="241"/>
    </row>
    <row r="77" spans="1:30" ht="13.5" x14ac:dyDescent="0.2">
      <c r="A77" s="20"/>
      <c r="B77" s="171" t="s">
        <v>103</v>
      </c>
      <c r="C77" s="38" t="s">
        <v>102</v>
      </c>
      <c r="D77" s="39" t="s">
        <v>135</v>
      </c>
      <c r="E77" s="48" t="e">
        <f t="shared" si="0"/>
        <v>#DIV/0!</v>
      </c>
      <c r="F77" s="48" t="e">
        <f t="shared" si="5"/>
        <v>#DIV/0!</v>
      </c>
      <c r="G77" s="48" t="e">
        <f t="shared" ref="G77:S77" si="12">IF(ISNUMBER(FIND("&lt;",G36)),"N.D.",PRODUCT(G36,1/G$54))</f>
        <v>#DIV/0!</v>
      </c>
      <c r="H77" s="48" t="e">
        <f t="shared" si="12"/>
        <v>#DIV/0!</v>
      </c>
      <c r="I77" s="179" t="e">
        <f t="shared" si="12"/>
        <v>#DIV/0!</v>
      </c>
      <c r="J77" s="205" t="e">
        <f t="shared" si="12"/>
        <v>#REF!</v>
      </c>
      <c r="K77" s="48" t="e">
        <f t="shared" si="12"/>
        <v>#REF!</v>
      </c>
      <c r="L77" s="48" t="e">
        <f t="shared" si="12"/>
        <v>#REF!</v>
      </c>
      <c r="M77" s="48" t="e">
        <f t="shared" si="12"/>
        <v>#REF!</v>
      </c>
      <c r="N77" s="48" t="e">
        <f t="shared" si="12"/>
        <v>#REF!</v>
      </c>
      <c r="O77" s="48" t="e">
        <f t="shared" si="12"/>
        <v>#REF!</v>
      </c>
      <c r="P77" s="48" t="e">
        <f t="shared" si="12"/>
        <v>#REF!</v>
      </c>
      <c r="Q77" s="48" t="e">
        <f t="shared" si="12"/>
        <v>#REF!</v>
      </c>
      <c r="R77" s="48" t="e">
        <f t="shared" si="12"/>
        <v>#REF!</v>
      </c>
      <c r="S77" s="179" t="e">
        <f t="shared" si="12"/>
        <v>#REF!</v>
      </c>
      <c r="U77" s="14">
        <v>1</v>
      </c>
      <c r="V77" s="238" t="e">
        <f>MAX(E77:I77)</f>
        <v>#DIV/0!</v>
      </c>
      <c r="W77" s="14" t="e">
        <f t="shared" si="4"/>
        <v>#DIV/0!</v>
      </c>
      <c r="X77" s="14"/>
      <c r="Y77" s="239"/>
      <c r="Z77" s="239"/>
      <c r="AA77" s="239"/>
      <c r="AB77" s="239"/>
      <c r="AC77" s="239"/>
      <c r="AD77" s="241"/>
    </row>
    <row r="78" spans="1:30" ht="13.5" x14ac:dyDescent="0.2">
      <c r="A78" s="20"/>
      <c r="B78" s="171" t="s">
        <v>81</v>
      </c>
      <c r="C78" s="38" t="s">
        <v>80</v>
      </c>
      <c r="D78" s="39" t="s">
        <v>135</v>
      </c>
      <c r="E78" s="48" t="e">
        <f t="shared" si="0"/>
        <v>#DIV/0!</v>
      </c>
      <c r="F78" s="48" t="e">
        <f t="shared" si="5"/>
        <v>#DIV/0!</v>
      </c>
      <c r="G78" s="48" t="e">
        <f t="shared" ref="G78:S78" si="13">IF(ISNUMBER(FIND("&lt;",G37)),"N.D.",PRODUCT(G37,1/G$54))</f>
        <v>#DIV/0!</v>
      </c>
      <c r="H78" s="48" t="e">
        <f t="shared" si="13"/>
        <v>#DIV/0!</v>
      </c>
      <c r="I78" s="179" t="e">
        <f t="shared" si="13"/>
        <v>#DIV/0!</v>
      </c>
      <c r="J78" s="205" t="e">
        <f t="shared" si="13"/>
        <v>#REF!</v>
      </c>
      <c r="K78" s="48" t="e">
        <f t="shared" si="13"/>
        <v>#REF!</v>
      </c>
      <c r="L78" s="48" t="e">
        <f t="shared" si="13"/>
        <v>#REF!</v>
      </c>
      <c r="M78" s="48" t="e">
        <f t="shared" si="13"/>
        <v>#REF!</v>
      </c>
      <c r="N78" s="48" t="e">
        <f t="shared" si="13"/>
        <v>#REF!</v>
      </c>
      <c r="O78" s="48" t="e">
        <f t="shared" si="13"/>
        <v>#REF!</v>
      </c>
      <c r="P78" s="48" t="e">
        <f t="shared" si="13"/>
        <v>#REF!</v>
      </c>
      <c r="Q78" s="48" t="e">
        <f t="shared" si="13"/>
        <v>#REF!</v>
      </c>
      <c r="R78" s="48" t="e">
        <f t="shared" si="13"/>
        <v>#REF!</v>
      </c>
      <c r="S78" s="179" t="e">
        <f t="shared" si="13"/>
        <v>#REF!</v>
      </c>
      <c r="U78" s="14">
        <v>0.5</v>
      </c>
      <c r="V78" s="238" t="e">
        <f t="shared" si="3"/>
        <v>#DIV/0!</v>
      </c>
      <c r="W78" s="14" t="e">
        <f t="shared" si="4"/>
        <v>#DIV/0!</v>
      </c>
      <c r="X78" s="14">
        <f>COUNTIF(E78:I78,"&gt;0,5")</f>
        <v>0</v>
      </c>
      <c r="Y78" s="239" t="e">
        <f>E78/$U$78</f>
        <v>#DIV/0!</v>
      </c>
      <c r="Z78" s="239" t="e">
        <f>F78/$U$78</f>
        <v>#DIV/0!</v>
      </c>
      <c r="AA78" s="239" t="e">
        <f>G78/$U$78</f>
        <v>#DIV/0!</v>
      </c>
      <c r="AB78" s="239" t="e">
        <f>H78/$U$78</f>
        <v>#DIV/0!</v>
      </c>
      <c r="AC78" s="239" t="e">
        <f>I78/$U$78</f>
        <v>#DIV/0!</v>
      </c>
      <c r="AD78" s="240" t="e">
        <f>MAX(Y78:AC78)</f>
        <v>#DIV/0!</v>
      </c>
    </row>
    <row r="79" spans="1:30" ht="13.5" x14ac:dyDescent="0.2">
      <c r="A79" s="20"/>
      <c r="B79" s="171" t="s">
        <v>114</v>
      </c>
      <c r="C79" s="38" t="s">
        <v>127</v>
      </c>
      <c r="D79" s="39" t="s">
        <v>135</v>
      </c>
      <c r="E79" s="48" t="e">
        <f t="shared" si="0"/>
        <v>#DIV/0!</v>
      </c>
      <c r="F79" s="48" t="e">
        <f t="shared" si="5"/>
        <v>#DIV/0!</v>
      </c>
      <c r="G79" s="48" t="e">
        <f t="shared" ref="G79:S79" si="14">IF(ISNUMBER(FIND("&lt;",G38)),"N.D.",PRODUCT(G38,1/G$54))</f>
        <v>#DIV/0!</v>
      </c>
      <c r="H79" s="48" t="e">
        <f t="shared" si="14"/>
        <v>#DIV/0!</v>
      </c>
      <c r="I79" s="179" t="e">
        <f t="shared" si="14"/>
        <v>#DIV/0!</v>
      </c>
      <c r="J79" s="205" t="e">
        <f t="shared" si="14"/>
        <v>#REF!</v>
      </c>
      <c r="K79" s="48" t="e">
        <f t="shared" si="14"/>
        <v>#REF!</v>
      </c>
      <c r="L79" s="48" t="e">
        <f t="shared" si="14"/>
        <v>#REF!</v>
      </c>
      <c r="M79" s="48" t="e">
        <f t="shared" si="14"/>
        <v>#REF!</v>
      </c>
      <c r="N79" s="48" t="e">
        <f t="shared" si="14"/>
        <v>#REF!</v>
      </c>
      <c r="O79" s="48" t="e">
        <f t="shared" si="14"/>
        <v>#REF!</v>
      </c>
      <c r="P79" s="48" t="e">
        <f t="shared" si="14"/>
        <v>#REF!</v>
      </c>
      <c r="Q79" s="48" t="e">
        <f t="shared" si="14"/>
        <v>#REF!</v>
      </c>
      <c r="R79" s="48" t="e">
        <f t="shared" si="14"/>
        <v>#REF!</v>
      </c>
      <c r="S79" s="179" t="e">
        <f t="shared" si="14"/>
        <v>#REF!</v>
      </c>
      <c r="U79" s="14" t="s">
        <v>131</v>
      </c>
      <c r="V79" s="238" t="e">
        <f t="shared" si="3"/>
        <v>#DIV/0!</v>
      </c>
      <c r="W79" s="14" t="e">
        <f t="shared" si="4"/>
        <v>#DIV/0!</v>
      </c>
      <c r="X79" s="233"/>
      <c r="Y79" s="233"/>
      <c r="Z79" s="233"/>
      <c r="AA79" s="233"/>
      <c r="AB79" s="233"/>
      <c r="AC79" s="233"/>
    </row>
    <row r="80" spans="1:30" ht="13.5" x14ac:dyDescent="0.2">
      <c r="A80" s="20"/>
      <c r="B80" s="171" t="s">
        <v>77</v>
      </c>
      <c r="C80" s="38" t="s">
        <v>76</v>
      </c>
      <c r="D80" s="39" t="s">
        <v>135</v>
      </c>
      <c r="E80" s="48" t="e">
        <f t="shared" si="0"/>
        <v>#DIV/0!</v>
      </c>
      <c r="F80" s="48" t="e">
        <f t="shared" si="5"/>
        <v>#DIV/0!</v>
      </c>
      <c r="G80" s="48" t="e">
        <f t="shared" ref="G80:S80" si="15">IF(ISNUMBER(FIND("&lt;",G39)),"N.D.",PRODUCT(G39,1/G$54))</f>
        <v>#DIV/0!</v>
      </c>
      <c r="H80" s="48" t="e">
        <f t="shared" si="15"/>
        <v>#DIV/0!</v>
      </c>
      <c r="I80" s="179" t="e">
        <f t="shared" si="15"/>
        <v>#DIV/0!</v>
      </c>
      <c r="J80" s="205" t="e">
        <f t="shared" si="15"/>
        <v>#REF!</v>
      </c>
      <c r="K80" s="48" t="e">
        <f t="shared" si="15"/>
        <v>#REF!</v>
      </c>
      <c r="L80" s="48" t="e">
        <f t="shared" si="15"/>
        <v>#REF!</v>
      </c>
      <c r="M80" s="48" t="e">
        <f t="shared" si="15"/>
        <v>#REF!</v>
      </c>
      <c r="N80" s="48" t="e">
        <f t="shared" si="15"/>
        <v>#REF!</v>
      </c>
      <c r="O80" s="48" t="e">
        <f t="shared" si="15"/>
        <v>#REF!</v>
      </c>
      <c r="P80" s="48" t="e">
        <f t="shared" si="15"/>
        <v>#REF!</v>
      </c>
      <c r="Q80" s="48" t="e">
        <f t="shared" si="15"/>
        <v>#REF!</v>
      </c>
      <c r="R80" s="48" t="e">
        <f t="shared" si="15"/>
        <v>#REF!</v>
      </c>
      <c r="S80" s="179" t="e">
        <f t="shared" si="15"/>
        <v>#REF!</v>
      </c>
      <c r="U80" s="14">
        <v>10</v>
      </c>
      <c r="V80" s="238" t="e">
        <f t="shared" si="3"/>
        <v>#DIV/0!</v>
      </c>
      <c r="W80" s="14" t="e">
        <f t="shared" si="4"/>
        <v>#DIV/0!</v>
      </c>
      <c r="X80" s="233"/>
      <c r="Y80" s="233"/>
      <c r="Z80" s="233"/>
      <c r="AA80" s="233"/>
      <c r="AB80" s="233"/>
      <c r="AC80" s="233"/>
    </row>
    <row r="81" spans="1:29" ht="13.5" x14ac:dyDescent="0.2">
      <c r="A81" s="20"/>
      <c r="B81" s="171" t="s">
        <v>115</v>
      </c>
      <c r="C81" s="38" t="s">
        <v>128</v>
      </c>
      <c r="D81" s="39" t="s">
        <v>135</v>
      </c>
      <c r="E81" s="48" t="e">
        <f t="shared" si="0"/>
        <v>#DIV/0!</v>
      </c>
      <c r="F81" s="48" t="e">
        <f t="shared" si="5"/>
        <v>#DIV/0!</v>
      </c>
      <c r="G81" s="48" t="e">
        <f t="shared" ref="G81:S81" si="16">IF(ISNUMBER(FIND("&lt;",G40)),"N.D.",PRODUCT(G40,1/G$54))</f>
        <v>#DIV/0!</v>
      </c>
      <c r="H81" s="48" t="e">
        <f t="shared" si="16"/>
        <v>#DIV/0!</v>
      </c>
      <c r="I81" s="179" t="e">
        <f t="shared" si="16"/>
        <v>#DIV/0!</v>
      </c>
      <c r="J81" s="205" t="e">
        <f t="shared" si="16"/>
        <v>#REF!</v>
      </c>
      <c r="K81" s="48" t="e">
        <f t="shared" si="16"/>
        <v>#REF!</v>
      </c>
      <c r="L81" s="48" t="e">
        <f t="shared" si="16"/>
        <v>#REF!</v>
      </c>
      <c r="M81" s="48" t="e">
        <f t="shared" si="16"/>
        <v>#REF!</v>
      </c>
      <c r="N81" s="48" t="e">
        <f t="shared" si="16"/>
        <v>#REF!</v>
      </c>
      <c r="O81" s="48" t="e">
        <f t="shared" si="16"/>
        <v>#REF!</v>
      </c>
      <c r="P81" s="48" t="e">
        <f t="shared" si="16"/>
        <v>#REF!</v>
      </c>
      <c r="Q81" s="48" t="e">
        <f t="shared" si="16"/>
        <v>#REF!</v>
      </c>
      <c r="R81" s="48" t="e">
        <f t="shared" si="16"/>
        <v>#REF!</v>
      </c>
      <c r="S81" s="179" t="e">
        <f t="shared" si="16"/>
        <v>#REF!</v>
      </c>
      <c r="U81" s="14" t="s">
        <v>131</v>
      </c>
      <c r="V81" s="238" t="e">
        <f t="shared" si="3"/>
        <v>#DIV/0!</v>
      </c>
      <c r="W81" s="14" t="e">
        <f t="shared" si="4"/>
        <v>#DIV/0!</v>
      </c>
      <c r="X81" s="233"/>
      <c r="Y81" s="233"/>
      <c r="Z81" s="233"/>
      <c r="AA81" s="233"/>
      <c r="AB81" s="233"/>
      <c r="AC81" s="233"/>
    </row>
    <row r="82" spans="1:29" ht="13.5" x14ac:dyDescent="0.2">
      <c r="A82" s="20"/>
      <c r="B82" s="171" t="s">
        <v>116</v>
      </c>
      <c r="C82" s="38" t="s">
        <v>129</v>
      </c>
      <c r="D82" s="39" t="s">
        <v>135</v>
      </c>
      <c r="E82" s="48" t="e">
        <f t="shared" si="0"/>
        <v>#DIV/0!</v>
      </c>
      <c r="F82" s="48" t="e">
        <f t="shared" si="5"/>
        <v>#DIV/0!</v>
      </c>
      <c r="G82" s="48" t="e">
        <f t="shared" ref="G82:S82" si="17">IF(ISNUMBER(FIND("&lt;",G41)),"N.D.",PRODUCT(G41,1/G$54))</f>
        <v>#DIV/0!</v>
      </c>
      <c r="H82" s="48" t="e">
        <f t="shared" si="17"/>
        <v>#DIV/0!</v>
      </c>
      <c r="I82" s="179" t="e">
        <f t="shared" si="17"/>
        <v>#DIV/0!</v>
      </c>
      <c r="J82" s="205" t="e">
        <f t="shared" si="17"/>
        <v>#REF!</v>
      </c>
      <c r="K82" s="48" t="e">
        <f t="shared" si="17"/>
        <v>#REF!</v>
      </c>
      <c r="L82" s="48" t="e">
        <f t="shared" si="17"/>
        <v>#REF!</v>
      </c>
      <c r="M82" s="48" t="e">
        <f t="shared" si="17"/>
        <v>#REF!</v>
      </c>
      <c r="N82" s="48" t="e">
        <f t="shared" si="17"/>
        <v>#REF!</v>
      </c>
      <c r="O82" s="48" t="e">
        <f t="shared" si="17"/>
        <v>#REF!</v>
      </c>
      <c r="P82" s="48" t="e">
        <f t="shared" si="17"/>
        <v>#REF!</v>
      </c>
      <c r="Q82" s="48" t="e">
        <f t="shared" si="17"/>
        <v>#REF!</v>
      </c>
      <c r="R82" s="48" t="e">
        <f t="shared" si="17"/>
        <v>#REF!</v>
      </c>
      <c r="S82" s="179" t="e">
        <f t="shared" si="17"/>
        <v>#REF!</v>
      </c>
      <c r="U82" s="14" t="s">
        <v>131</v>
      </c>
      <c r="V82" s="238" t="e">
        <f t="shared" si="3"/>
        <v>#DIV/0!</v>
      </c>
      <c r="W82" s="14" t="e">
        <f t="shared" si="4"/>
        <v>#DIV/0!</v>
      </c>
      <c r="X82" s="233"/>
      <c r="Y82" s="233"/>
      <c r="Z82" s="233"/>
      <c r="AA82" s="233"/>
      <c r="AB82" s="233"/>
      <c r="AC82" s="233"/>
    </row>
    <row r="83" spans="1:29" ht="13.5" x14ac:dyDescent="0.2">
      <c r="A83" s="20"/>
      <c r="B83" s="171" t="s">
        <v>75</v>
      </c>
      <c r="C83" s="38" t="s">
        <v>74</v>
      </c>
      <c r="D83" s="39" t="s">
        <v>135</v>
      </c>
      <c r="E83" s="48" t="e">
        <f t="shared" si="0"/>
        <v>#DIV/0!</v>
      </c>
      <c r="F83" s="48" t="str">
        <f t="shared" si="5"/>
        <v>N.D.</v>
      </c>
      <c r="G83" s="48" t="str">
        <f t="shared" ref="G83:S83" si="18">IF(ISNUMBER(FIND("&lt;",G42)),"N.D.",PRODUCT(G42,1/G$54))</f>
        <v>N.D.</v>
      </c>
      <c r="H83" s="48" t="e">
        <f t="shared" si="18"/>
        <v>#DIV/0!</v>
      </c>
      <c r="I83" s="179" t="e">
        <f t="shared" si="18"/>
        <v>#DIV/0!</v>
      </c>
      <c r="J83" s="205" t="e">
        <f t="shared" si="18"/>
        <v>#REF!</v>
      </c>
      <c r="K83" s="48" t="e">
        <f t="shared" si="18"/>
        <v>#REF!</v>
      </c>
      <c r="L83" s="48" t="e">
        <f t="shared" si="18"/>
        <v>#REF!</v>
      </c>
      <c r="M83" s="48" t="e">
        <f t="shared" si="18"/>
        <v>#REF!</v>
      </c>
      <c r="N83" s="48" t="e">
        <f t="shared" si="18"/>
        <v>#REF!</v>
      </c>
      <c r="O83" s="48" t="e">
        <f t="shared" si="18"/>
        <v>#REF!</v>
      </c>
      <c r="P83" s="48" t="e">
        <f t="shared" si="18"/>
        <v>#REF!</v>
      </c>
      <c r="Q83" s="48" t="e">
        <f t="shared" si="18"/>
        <v>#REF!</v>
      </c>
      <c r="R83" s="48" t="e">
        <f t="shared" si="18"/>
        <v>#REF!</v>
      </c>
      <c r="S83" s="179" t="e">
        <f t="shared" si="18"/>
        <v>#REF!</v>
      </c>
      <c r="U83" s="14" t="s">
        <v>131</v>
      </c>
      <c r="V83" s="238" t="e">
        <f t="shared" si="3"/>
        <v>#DIV/0!</v>
      </c>
      <c r="W83" s="14" t="e">
        <f t="shared" si="4"/>
        <v>#DIV/0!</v>
      </c>
      <c r="X83" s="233"/>
      <c r="Y83" s="233"/>
      <c r="Z83" s="233"/>
      <c r="AA83" s="233"/>
      <c r="AB83" s="233"/>
      <c r="AC83" s="233"/>
    </row>
    <row r="84" spans="1:29" ht="13.5" x14ac:dyDescent="0.2">
      <c r="A84" s="20"/>
      <c r="B84" s="171" t="s">
        <v>117</v>
      </c>
      <c r="C84" s="38" t="s">
        <v>130</v>
      </c>
      <c r="D84" s="39" t="s">
        <v>135</v>
      </c>
      <c r="E84" s="223" t="e">
        <f t="shared" si="0"/>
        <v>#DIV/0!</v>
      </c>
      <c r="F84" s="223" t="e">
        <f t="shared" si="5"/>
        <v>#DIV/0!</v>
      </c>
      <c r="G84" s="48" t="e">
        <f t="shared" ref="G84:S84" si="19">IF(ISNUMBER(FIND("&lt;",G43)),"N.D.",PRODUCT(G43,1/G$54))</f>
        <v>#DIV/0!</v>
      </c>
      <c r="H84" s="48" t="e">
        <f t="shared" si="19"/>
        <v>#DIV/0!</v>
      </c>
      <c r="I84" s="179" t="e">
        <f t="shared" si="19"/>
        <v>#DIV/0!</v>
      </c>
      <c r="J84" s="205" t="e">
        <f t="shared" si="19"/>
        <v>#REF!</v>
      </c>
      <c r="K84" s="48" t="e">
        <f t="shared" si="19"/>
        <v>#REF!</v>
      </c>
      <c r="L84" s="48" t="e">
        <f t="shared" si="19"/>
        <v>#REF!</v>
      </c>
      <c r="M84" s="48" t="e">
        <f t="shared" si="19"/>
        <v>#REF!</v>
      </c>
      <c r="N84" s="48" t="e">
        <f t="shared" si="19"/>
        <v>#REF!</v>
      </c>
      <c r="O84" s="48" t="e">
        <f t="shared" si="19"/>
        <v>#REF!</v>
      </c>
      <c r="P84" s="48" t="e">
        <f t="shared" si="19"/>
        <v>#REF!</v>
      </c>
      <c r="Q84" s="48" t="e">
        <f t="shared" si="19"/>
        <v>#REF!</v>
      </c>
      <c r="R84" s="48" t="e">
        <f t="shared" si="19"/>
        <v>#REF!</v>
      </c>
      <c r="S84" s="179" t="e">
        <f t="shared" si="19"/>
        <v>#REF!</v>
      </c>
      <c r="U84" s="14">
        <v>120</v>
      </c>
      <c r="V84" s="238" t="e">
        <f t="shared" si="3"/>
        <v>#DIV/0!</v>
      </c>
      <c r="W84" s="14" t="e">
        <f t="shared" si="4"/>
        <v>#DIV/0!</v>
      </c>
      <c r="X84" s="233"/>
      <c r="Y84" s="233"/>
      <c r="Z84" s="233"/>
      <c r="AA84" s="233"/>
      <c r="AB84" s="233"/>
      <c r="AC84" s="233"/>
    </row>
    <row r="85" spans="1:29" ht="13.5" x14ac:dyDescent="0.2">
      <c r="A85" s="20"/>
      <c r="B85" s="171" t="s">
        <v>194</v>
      </c>
      <c r="C85" s="38" t="s">
        <v>195</v>
      </c>
      <c r="D85" s="39" t="s">
        <v>135</v>
      </c>
      <c r="E85" s="48" t="str">
        <f t="shared" si="0"/>
        <v>N.D.</v>
      </c>
      <c r="F85" s="48" t="str">
        <f t="shared" si="5"/>
        <v>N.D.</v>
      </c>
      <c r="G85" s="48" t="str">
        <f t="shared" ref="G85:I87" si="20">IF(ISNUMBER(FIND("&lt;",G44)),"N.D.",PRODUCT(G44,1/G$54))</f>
        <v>N.D.</v>
      </c>
      <c r="H85" s="48" t="str">
        <f t="shared" si="20"/>
        <v>N.D.</v>
      </c>
      <c r="I85" s="179" t="e">
        <f t="shared" si="20"/>
        <v>#DIV/0!</v>
      </c>
      <c r="J85" s="205"/>
      <c r="K85" s="48"/>
      <c r="L85" s="48"/>
      <c r="M85" s="48"/>
      <c r="N85" s="48"/>
      <c r="O85" s="48"/>
      <c r="P85" s="48"/>
      <c r="Q85" s="48"/>
      <c r="R85" s="48"/>
      <c r="S85" s="179"/>
      <c r="U85" s="14">
        <v>0.15</v>
      </c>
      <c r="V85" s="238" t="e">
        <f t="shared" si="3"/>
        <v>#DIV/0!</v>
      </c>
      <c r="W85" s="14" t="e">
        <f t="shared" si="4"/>
        <v>#DIV/0!</v>
      </c>
      <c r="X85" s="233"/>
      <c r="Y85" s="233"/>
      <c r="Z85" s="233"/>
      <c r="AA85" s="233"/>
      <c r="AB85" s="233"/>
      <c r="AC85" s="233"/>
    </row>
    <row r="86" spans="1:29" ht="13.5" x14ac:dyDescent="0.2">
      <c r="A86" s="20"/>
      <c r="B86" s="171" t="s">
        <v>73</v>
      </c>
      <c r="C86" s="38" t="s">
        <v>72</v>
      </c>
      <c r="D86" s="39" t="s">
        <v>135</v>
      </c>
      <c r="E86" s="48" t="e">
        <f t="shared" si="0"/>
        <v>#DIV/0!</v>
      </c>
      <c r="F86" s="48" t="e">
        <f t="shared" si="5"/>
        <v>#DIV/0!</v>
      </c>
      <c r="G86" s="48" t="e">
        <f t="shared" si="20"/>
        <v>#DIV/0!</v>
      </c>
      <c r="H86" s="48" t="e">
        <f t="shared" si="20"/>
        <v>#DIV/0!</v>
      </c>
      <c r="I86" s="179" t="e">
        <f t="shared" si="20"/>
        <v>#DIV/0!</v>
      </c>
      <c r="J86" s="205" t="e">
        <f t="shared" ref="J86:S86" si="21">IF(ISNUMBER(FIND("&lt;",J45)),"N.D.",PRODUCT(J45,1/J$54))</f>
        <v>#REF!</v>
      </c>
      <c r="K86" s="48" t="e">
        <f t="shared" si="21"/>
        <v>#REF!</v>
      </c>
      <c r="L86" s="48" t="e">
        <f t="shared" si="21"/>
        <v>#REF!</v>
      </c>
      <c r="M86" s="48" t="e">
        <f t="shared" si="21"/>
        <v>#REF!</v>
      </c>
      <c r="N86" s="48" t="e">
        <f t="shared" si="21"/>
        <v>#REF!</v>
      </c>
      <c r="O86" s="48" t="e">
        <f t="shared" si="21"/>
        <v>#REF!</v>
      </c>
      <c r="P86" s="48" t="e">
        <f t="shared" si="21"/>
        <v>#REF!</v>
      </c>
      <c r="Q86" s="48" t="e">
        <f t="shared" si="21"/>
        <v>#REF!</v>
      </c>
      <c r="R86" s="48" t="e">
        <f t="shared" si="21"/>
        <v>#REF!</v>
      </c>
      <c r="S86" s="179" t="e">
        <f t="shared" si="21"/>
        <v>#REF!</v>
      </c>
      <c r="U86" s="14">
        <v>2</v>
      </c>
      <c r="V86" s="238" t="e">
        <f t="shared" si="3"/>
        <v>#DIV/0!</v>
      </c>
      <c r="W86" s="14" t="e">
        <f t="shared" si="4"/>
        <v>#DIV/0!</v>
      </c>
      <c r="X86" s="233"/>
      <c r="Y86" s="233"/>
      <c r="Z86" s="233"/>
      <c r="AA86" s="233"/>
      <c r="AB86" s="233"/>
      <c r="AC86" s="233"/>
    </row>
    <row r="87" spans="1:29" ht="14.25" thickBot="1" x14ac:dyDescent="0.25">
      <c r="A87" s="20"/>
      <c r="B87" s="173" t="s">
        <v>71</v>
      </c>
      <c r="C87" s="174" t="s">
        <v>70</v>
      </c>
      <c r="D87" s="175" t="s">
        <v>135</v>
      </c>
      <c r="E87" s="180" t="e">
        <f t="shared" si="0"/>
        <v>#DIV/0!</v>
      </c>
      <c r="F87" s="180" t="e">
        <f t="shared" si="5"/>
        <v>#DIV/0!</v>
      </c>
      <c r="G87" s="180" t="e">
        <f t="shared" si="20"/>
        <v>#DIV/0!</v>
      </c>
      <c r="H87" s="180" t="e">
        <f t="shared" si="20"/>
        <v>#DIV/0!</v>
      </c>
      <c r="I87" s="181" t="e">
        <f t="shared" si="20"/>
        <v>#DIV/0!</v>
      </c>
      <c r="J87" s="206" t="e">
        <f t="shared" ref="J87:S87" si="22">IF(ISNUMBER(FIND("&lt;",J46)),"N.D.",PRODUCT(J46,1/J$54))</f>
        <v>#REF!</v>
      </c>
      <c r="K87" s="180" t="e">
        <f t="shared" si="22"/>
        <v>#REF!</v>
      </c>
      <c r="L87" s="180" t="e">
        <f t="shared" si="22"/>
        <v>#REF!</v>
      </c>
      <c r="M87" s="180" t="e">
        <f t="shared" si="22"/>
        <v>#REF!</v>
      </c>
      <c r="N87" s="180" t="e">
        <f t="shared" si="22"/>
        <v>#REF!</v>
      </c>
      <c r="O87" s="180" t="e">
        <f t="shared" si="22"/>
        <v>#REF!</v>
      </c>
      <c r="P87" s="180" t="e">
        <f t="shared" si="22"/>
        <v>#REF!</v>
      </c>
      <c r="Q87" s="180" t="e">
        <f t="shared" si="22"/>
        <v>#REF!</v>
      </c>
      <c r="R87" s="180" t="e">
        <f t="shared" si="22"/>
        <v>#REF!</v>
      </c>
      <c r="S87" s="181" t="e">
        <f t="shared" si="22"/>
        <v>#REF!</v>
      </c>
      <c r="U87" s="14">
        <v>120</v>
      </c>
      <c r="V87" s="238" t="e">
        <f t="shared" si="3"/>
        <v>#DIV/0!</v>
      </c>
      <c r="W87" s="14" t="e">
        <f t="shared" si="4"/>
        <v>#DIV/0!</v>
      </c>
      <c r="X87" s="233"/>
      <c r="Y87" s="233"/>
      <c r="Z87" s="233"/>
      <c r="AA87" s="233"/>
      <c r="AB87" s="233"/>
      <c r="AC87" s="233"/>
    </row>
    <row r="88" spans="1:29" ht="13.15" customHeight="1" thickBot="1" x14ac:dyDescent="0.25">
      <c r="A88" s="20"/>
      <c r="B88" s="41"/>
      <c r="C88" s="42"/>
      <c r="D88" s="43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</row>
    <row r="89" spans="1:29" ht="13.15" customHeight="1" x14ac:dyDescent="0.2">
      <c r="A89" s="20"/>
      <c r="B89" s="616" t="s">
        <v>13</v>
      </c>
      <c r="C89" s="617"/>
      <c r="D89" s="617"/>
      <c r="E89" s="617"/>
      <c r="F89" s="617"/>
      <c r="G89" s="617"/>
      <c r="H89" s="617"/>
      <c r="I89" s="618"/>
      <c r="J89" s="183"/>
      <c r="K89" s="183"/>
      <c r="L89" s="183"/>
      <c r="M89" s="184"/>
      <c r="N89" s="49"/>
      <c r="O89" s="49"/>
      <c r="P89" s="49"/>
      <c r="Q89" s="49"/>
      <c r="R89" s="49"/>
      <c r="S89" s="49"/>
    </row>
    <row r="90" spans="1:29" ht="48" customHeight="1" thickBot="1" x14ac:dyDescent="0.25">
      <c r="A90" s="20"/>
      <c r="B90" s="794" t="s">
        <v>226</v>
      </c>
      <c r="C90" s="795"/>
      <c r="D90" s="795"/>
      <c r="E90" s="795"/>
      <c r="F90" s="795"/>
      <c r="G90" s="795"/>
      <c r="H90" s="795"/>
      <c r="I90" s="796"/>
      <c r="J90" s="214"/>
      <c r="K90" s="214"/>
      <c r="L90" s="214"/>
      <c r="M90" s="215"/>
      <c r="N90" s="49"/>
      <c r="O90" s="49"/>
      <c r="P90" s="49"/>
      <c r="Q90" s="49"/>
      <c r="R90" s="49"/>
      <c r="S90" s="49"/>
    </row>
    <row r="91" spans="1:29" ht="10.9" customHeight="1" x14ac:dyDescent="0.2">
      <c r="A91" s="20"/>
      <c r="B91" s="41"/>
      <c r="C91" s="42"/>
      <c r="D91" s="43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</row>
  </sheetData>
  <mergeCells count="16">
    <mergeCell ref="B89:I89"/>
    <mergeCell ref="B90:I90"/>
    <mergeCell ref="B51:S51"/>
    <mergeCell ref="B52:C53"/>
    <mergeCell ref="D52:D53"/>
    <mergeCell ref="E52:S52"/>
    <mergeCell ref="B54:D54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3">
    <cfRule type="cellIs" dxfId="11" priority="9" operator="greaterThan">
      <formula>$U$63</formula>
    </cfRule>
  </conditionalFormatting>
  <conditionalFormatting sqref="V67">
    <cfRule type="cellIs" dxfId="10" priority="8" operator="greaterThan">
      <formula>$U$67</formula>
    </cfRule>
  </conditionalFormatting>
  <conditionalFormatting sqref="V77">
    <cfRule type="cellIs" dxfId="9" priority="7" operator="greaterThan">
      <formula>$U$77</formula>
    </cfRule>
  </conditionalFormatting>
  <conditionalFormatting sqref="V62">
    <cfRule type="cellIs" dxfId="8" priority="6" operator="greaterThan">
      <formula>$U$62</formula>
    </cfRule>
  </conditionalFormatting>
  <conditionalFormatting sqref="V78">
    <cfRule type="cellIs" dxfId="7" priority="5" operator="greaterThan">
      <formula>$U$78</formula>
    </cfRule>
  </conditionalFormatting>
  <conditionalFormatting sqref="V70">
    <cfRule type="cellIs" dxfId="6" priority="4" operator="greaterThan">
      <formula>$U$70</formula>
    </cfRule>
  </conditionalFormatting>
  <conditionalFormatting sqref="Y62:AC62">
    <cfRule type="cellIs" dxfId="5" priority="3" operator="equal">
      <formula>$AD$62</formula>
    </cfRule>
  </conditionalFormatting>
  <conditionalFormatting sqref="Y78:AC78">
    <cfRule type="cellIs" dxfId="4" priority="2" operator="equal">
      <formula>$AD$78</formula>
    </cfRule>
  </conditionalFormatting>
  <conditionalFormatting sqref="Y70:AC70">
    <cfRule type="cellIs" dxfId="3" priority="1" operator="equal">
      <formula>$AD$70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7" fitToHeight="0" orientation="portrait" r:id="rId1"/>
  <rowBreaks count="1" manualBreakCount="1">
    <brk id="49" max="16383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0"/>
  <sheetViews>
    <sheetView zoomScale="90" zoomScaleNormal="90" workbookViewId="0">
      <selection activeCell="D26" sqref="D26"/>
    </sheetView>
  </sheetViews>
  <sheetFormatPr baseColWidth="10" defaultColWidth="8.85546875" defaultRowHeight="12" x14ac:dyDescent="0.2"/>
  <cols>
    <col min="1" max="1" width="2.28515625" style="18" customWidth="1"/>
    <col min="2" max="3" width="14.7109375" style="18" customWidth="1"/>
    <col min="4" max="4" width="8.85546875" style="18"/>
    <col min="5" max="5" width="4.42578125" style="18" customWidth="1"/>
    <col min="6" max="6" width="9.5703125" style="18" customWidth="1"/>
    <col min="7" max="7" width="4.42578125" style="18" customWidth="1"/>
    <col min="8" max="8" width="9.7109375" style="18" customWidth="1"/>
    <col min="9" max="9" width="13" style="18" customWidth="1"/>
    <col min="10" max="10" width="13.28515625" style="18" customWidth="1"/>
    <col min="11" max="16384" width="8.85546875" style="18"/>
  </cols>
  <sheetData>
    <row r="1" spans="2:10" ht="12.75" thickBot="1" x14ac:dyDescent="0.25"/>
    <row r="2" spans="2:10" ht="27.75" thickBot="1" x14ac:dyDescent="0.25">
      <c r="B2" s="243" t="s">
        <v>27</v>
      </c>
      <c r="C2" s="244" t="s">
        <v>28</v>
      </c>
      <c r="D2" s="245" t="s">
        <v>239</v>
      </c>
      <c r="F2" s="246" t="s">
        <v>240</v>
      </c>
      <c r="H2" s="246" t="s">
        <v>241</v>
      </c>
      <c r="I2" s="247" t="s">
        <v>242</v>
      </c>
      <c r="J2" s="248" t="e">
        <f>IF(F3&gt;F13,"CORRECTO Pb","ERROR")</f>
        <v>#DIV/0!</v>
      </c>
    </row>
    <row r="3" spans="2:10" x14ac:dyDescent="0.2">
      <c r="B3" s="249">
        <f>'A.2.4. Cálculo PM10 y VM'!E12</f>
        <v>0</v>
      </c>
      <c r="C3" s="250">
        <f>'A.2.4. Cálculo PM10 y VM'!F12</f>
        <v>0</v>
      </c>
      <c r="D3" s="251" t="e">
        <f>'A.2.4. Cálculo PM10 y VM'!M12</f>
        <v>#DIV/0!</v>
      </c>
      <c r="F3" s="252" t="e">
        <f>'A.2.8. Conc. Metales 10°C'!E78</f>
        <v>#DIV/0!</v>
      </c>
      <c r="H3" s="252" t="e">
        <f>'A.2.8. Conc. Metales 10°C'!E62</f>
        <v>#DIV/0!</v>
      </c>
      <c r="J3" s="248" t="e">
        <f>IF(H3&gt;H13,"CORRECTO Cd","ERROR")</f>
        <v>#DIV/0!</v>
      </c>
    </row>
    <row r="4" spans="2:10" x14ac:dyDescent="0.2">
      <c r="B4" s="253">
        <f>'A.2.4. Cálculo PM10 y VM'!E13</f>
        <v>0</v>
      </c>
      <c r="C4" s="254">
        <f>'A.2.4. Cálculo PM10 y VM'!F13</f>
        <v>0</v>
      </c>
      <c r="D4" s="255" t="e">
        <f>'A.2.4. Cálculo PM10 y VM'!M13</f>
        <v>#DIV/0!</v>
      </c>
      <c r="F4" s="252" t="e">
        <f>'A.2.8. Conc. Metales 10°C'!F78</f>
        <v>#DIV/0!</v>
      </c>
      <c r="H4" s="252" t="e">
        <f>'A.2.8. Conc. Metales 10°C'!F62</f>
        <v>#DIV/0!</v>
      </c>
    </row>
    <row r="5" spans="2:10" x14ac:dyDescent="0.2">
      <c r="B5" s="253">
        <f>'A.2.4. Cálculo PM10 y VM'!E14</f>
        <v>0</v>
      </c>
      <c r="C5" s="254">
        <f>'A.2.4. Cálculo PM10 y VM'!F14</f>
        <v>0</v>
      </c>
      <c r="D5" s="255" t="e">
        <f>'A.2.4. Cálculo PM10 y VM'!M14</f>
        <v>#DIV/0!</v>
      </c>
      <c r="F5" s="252" t="e">
        <f>'A.2.8. Conc. Metales 10°C'!G78</f>
        <v>#DIV/0!</v>
      </c>
      <c r="H5" s="252" t="e">
        <f>'A.2.8. Conc. Metales 10°C'!G62</f>
        <v>#DIV/0!</v>
      </c>
    </row>
    <row r="6" spans="2:10" x14ac:dyDescent="0.2">
      <c r="B6" s="253">
        <f>'A.2.4. Cálculo PM10 y VM'!E15</f>
        <v>0</v>
      </c>
      <c r="C6" s="254">
        <f>'A.2.4. Cálculo PM10 y VM'!F15</f>
        <v>0</v>
      </c>
      <c r="D6" s="255" t="e">
        <f>'A.2.4. Cálculo PM10 y VM'!M15</f>
        <v>#DIV/0!</v>
      </c>
      <c r="F6" s="252" t="e">
        <f>'A.2.8. Conc. Metales 10°C'!H78</f>
        <v>#DIV/0!</v>
      </c>
      <c r="H6" s="252" t="e">
        <f>'A.2.8. Conc. Metales 10°C'!H62</f>
        <v>#DIV/0!</v>
      </c>
    </row>
    <row r="7" spans="2:10" ht="12.75" thickBot="1" x14ac:dyDescent="0.25">
      <c r="B7" s="259">
        <f>'A.2.4. Cálculo PM10 y VM'!E16</f>
        <v>0</v>
      </c>
      <c r="C7" s="260">
        <f>'A.2.4. Cálculo PM10 y VM'!F16</f>
        <v>0</v>
      </c>
      <c r="D7" s="261" t="e">
        <f>'A.2.4. Cálculo PM10 y VM'!M16</f>
        <v>#DIV/0!</v>
      </c>
      <c r="F7" s="252" t="e">
        <f>'A.2.8. Conc. Metales 10°C'!I78</f>
        <v>#DIV/0!</v>
      </c>
      <c r="H7" s="252" t="e">
        <f>'A.2.8. Conc. Metales 10°C'!I62</f>
        <v>#DIV/0!</v>
      </c>
    </row>
    <row r="8" spans="2:10" x14ac:dyDescent="0.2">
      <c r="B8" s="256"/>
    </row>
    <row r="9" spans="2:10" x14ac:dyDescent="0.2">
      <c r="B9" s="262" t="s">
        <v>247</v>
      </c>
      <c r="C9" s="263"/>
      <c r="D9" s="264" t="e">
        <f>AVERAGE(D3:D7)</f>
        <v>#DIV/0!</v>
      </c>
      <c r="E9" s="263"/>
      <c r="F9" s="264" t="e">
        <f>AVERAGE(F3:F7)</f>
        <v>#DIV/0!</v>
      </c>
      <c r="G9" s="263"/>
      <c r="H9" s="265" t="e">
        <f>AVERAGE(H3:H7)</f>
        <v>#DIV/0!</v>
      </c>
    </row>
    <row r="10" spans="2:10" ht="13.5" x14ac:dyDescent="0.2">
      <c r="B10" s="266"/>
      <c r="C10" s="267"/>
      <c r="D10" s="268" t="s">
        <v>248</v>
      </c>
      <c r="E10" s="267"/>
      <c r="F10" s="269">
        <v>0.5</v>
      </c>
      <c r="G10" s="267"/>
      <c r="H10" s="270">
        <v>2.5000000000000001E-2</v>
      </c>
    </row>
    <row r="11" spans="2:10" ht="12.75" thickBot="1" x14ac:dyDescent="0.25"/>
    <row r="12" spans="2:10" ht="27.75" thickBot="1" x14ac:dyDescent="0.25">
      <c r="B12" s="243" t="s">
        <v>27</v>
      </c>
      <c r="C12" s="244" t="s">
        <v>28</v>
      </c>
      <c r="D12" s="245" t="s">
        <v>243</v>
      </c>
      <c r="F12" s="257" t="s">
        <v>244</v>
      </c>
      <c r="H12" s="257" t="s">
        <v>245</v>
      </c>
      <c r="I12" s="258" t="s">
        <v>246</v>
      </c>
    </row>
    <row r="13" spans="2:10" x14ac:dyDescent="0.2">
      <c r="B13" s="249" t="str">
        <f>'A.2.5. Cálculo PM 2.5'!E12</f>
        <v>-</v>
      </c>
      <c r="C13" s="250" t="str">
        <f>'A.2.5. Cálculo PM 2.5'!F12</f>
        <v>-</v>
      </c>
      <c r="D13" s="251" t="str">
        <f>'A.2.5. Cálculo PM 2.5'!M12</f>
        <v>-</v>
      </c>
      <c r="F13" s="252" t="e">
        <f>'A.2.6. Conc. de Metales PM 10'!E78</f>
        <v>#DIV/0!</v>
      </c>
      <c r="H13" s="252" t="e">
        <f>'A.2.6. Conc. de Metales PM 10'!E62</f>
        <v>#DIV/0!</v>
      </c>
    </row>
    <row r="14" spans="2:10" x14ac:dyDescent="0.2">
      <c r="B14" s="253" t="str">
        <f>'A.2.5. Cálculo PM 2.5'!E13</f>
        <v>-</v>
      </c>
      <c r="C14" s="254" t="str">
        <f>'A.2.5. Cálculo PM 2.5'!F13</f>
        <v>-</v>
      </c>
      <c r="D14" s="255" t="str">
        <f>'A.2.5. Cálculo PM 2.5'!M13</f>
        <v>-</v>
      </c>
      <c r="F14" s="252" t="e">
        <f>'A.2.6. Conc. de Metales PM 10'!F78</f>
        <v>#DIV/0!</v>
      </c>
      <c r="H14" s="252" t="e">
        <f>'A.2.6. Conc. de Metales PM 10'!F62</f>
        <v>#DIV/0!</v>
      </c>
    </row>
    <row r="15" spans="2:10" x14ac:dyDescent="0.2">
      <c r="B15" s="253" t="str">
        <f>'A.2.5. Cálculo PM 2.5'!E14</f>
        <v>-</v>
      </c>
      <c r="C15" s="254" t="str">
        <f>'A.2.5. Cálculo PM 2.5'!F14</f>
        <v>-</v>
      </c>
      <c r="D15" s="255" t="str">
        <f>'A.2.5. Cálculo PM 2.5'!M14</f>
        <v>-</v>
      </c>
      <c r="F15" s="252" t="e">
        <f>'A.2.6. Conc. de Metales PM 10'!G78</f>
        <v>#DIV/0!</v>
      </c>
      <c r="H15" s="252" t="e">
        <f>'A.2.6. Conc. de Metales PM 10'!G62</f>
        <v>#DIV/0!</v>
      </c>
    </row>
    <row r="16" spans="2:10" x14ac:dyDescent="0.2">
      <c r="B16" s="253" t="str">
        <f>'A.2.5. Cálculo PM 2.5'!E15</f>
        <v>-</v>
      </c>
      <c r="C16" s="254" t="str">
        <f>'A.2.5. Cálculo PM 2.5'!F15</f>
        <v>-</v>
      </c>
      <c r="D16" s="255" t="str">
        <f>'A.2.5. Cálculo PM 2.5'!M15</f>
        <v>-</v>
      </c>
      <c r="F16" s="252" t="e">
        <f>'A.2.6. Conc. de Metales PM 10'!H78</f>
        <v>#DIV/0!</v>
      </c>
      <c r="H16" s="252" t="e">
        <f>'A.2.6. Conc. de Metales PM 10'!H62</f>
        <v>#DIV/0!</v>
      </c>
    </row>
    <row r="17" spans="2:8" ht="12.75" thickBot="1" x14ac:dyDescent="0.25">
      <c r="B17" s="259" t="str">
        <f>'A.2.5. Cálculo PM 2.5'!E16</f>
        <v>-</v>
      </c>
      <c r="C17" s="260" t="str">
        <f>'A.2.5. Cálculo PM 2.5'!F16</f>
        <v>-</v>
      </c>
      <c r="D17" s="261" t="str">
        <f>'A.2.5. Cálculo PM 2.5'!M16</f>
        <v>-</v>
      </c>
      <c r="F17" s="252" t="e">
        <f>'A.2.6. Conc. de Metales PM 10'!I78</f>
        <v>#DIV/0!</v>
      </c>
      <c r="H17" s="252" t="e">
        <f>'A.2.6. Conc. de Metales PM 10'!I62</f>
        <v>#DIV/0!</v>
      </c>
    </row>
    <row r="18" spans="2:8" x14ac:dyDescent="0.2">
      <c r="B18" s="256"/>
      <c r="C18" s="256"/>
    </row>
    <row r="19" spans="2:8" x14ac:dyDescent="0.2">
      <c r="B19" s="262" t="s">
        <v>247</v>
      </c>
      <c r="C19" s="263"/>
      <c r="D19" s="264" t="e">
        <f>AVERAGE(D13:D17)</f>
        <v>#DIV/0!</v>
      </c>
      <c r="E19" s="263"/>
      <c r="F19" s="271" t="e">
        <f>AVERAGE(F13:F17)</f>
        <v>#DIV/0!</v>
      </c>
      <c r="G19" s="263"/>
      <c r="H19" s="265" t="e">
        <f>AVERAGE(H13:H17)</f>
        <v>#DIV/0!</v>
      </c>
    </row>
    <row r="20" spans="2:8" ht="13.5" x14ac:dyDescent="0.2">
      <c r="B20" s="272"/>
      <c r="C20" s="272"/>
      <c r="D20" s="268" t="s">
        <v>231</v>
      </c>
      <c r="E20" s="272"/>
      <c r="F20" s="267">
        <v>1.5</v>
      </c>
      <c r="G20" s="272"/>
      <c r="H20" s="273" t="s">
        <v>249</v>
      </c>
    </row>
  </sheetData>
  <conditionalFormatting sqref="F19">
    <cfRule type="cellIs" dxfId="2" priority="3" operator="greaterThan">
      <formula>$F$20</formula>
    </cfRule>
  </conditionalFormatting>
  <conditionalFormatting sqref="F3:F7">
    <cfRule type="cellIs" dxfId="1" priority="2" operator="greaterThan">
      <formula>$F$10</formula>
    </cfRule>
  </conditionalFormatting>
  <conditionalFormatting sqref="H3:H7">
    <cfRule type="cellIs" dxfId="0" priority="1" operator="greaterThan">
      <formula>$H$10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797" t="s">
        <v>35</v>
      </c>
      <c r="B1" s="797"/>
      <c r="C1" s="797"/>
      <c r="D1" s="797"/>
      <c r="E1" s="797"/>
      <c r="F1" s="797"/>
      <c r="G1" s="797"/>
    </row>
    <row r="2" spans="1:7" ht="18.75" customHeight="1" x14ac:dyDescent="0.2">
      <c r="A2" s="797" t="s">
        <v>49</v>
      </c>
      <c r="B2" s="797"/>
      <c r="C2" s="797"/>
      <c r="D2" s="797"/>
      <c r="E2" s="797"/>
      <c r="F2" s="797"/>
      <c r="G2" s="797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797" t="s">
        <v>50</v>
      </c>
      <c r="B16" s="797"/>
      <c r="C16" s="797"/>
      <c r="D16" s="797"/>
      <c r="E16" s="797"/>
      <c r="F16" s="797"/>
      <c r="G16" s="797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797" t="s">
        <v>55</v>
      </c>
      <c r="B25" s="797"/>
      <c r="C25" s="797"/>
      <c r="D25" s="797"/>
      <c r="E25" s="797"/>
      <c r="F25" s="797"/>
      <c r="G25" s="797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39</vt:i4>
      </vt:variant>
    </vt:vector>
  </HeadingPairs>
  <TitlesOfParts>
    <vt:vector size="68" baseType="lpstr">
      <vt:lpstr>3.1</vt:lpstr>
      <vt:lpstr>3.2</vt:lpstr>
      <vt:lpstr>3.3</vt:lpstr>
      <vt:lpstr>3.4</vt:lpstr>
      <vt:lpstr>3.5</vt:lpstr>
      <vt:lpstr>3.6</vt:lpstr>
      <vt:lpstr>3.7</vt:lpstr>
      <vt:lpstr>3.8</vt:lpstr>
      <vt:lpstr>Hoja4</vt:lpstr>
      <vt:lpstr>Hoja4 (2)</vt:lpstr>
      <vt:lpstr>3.Prom.Met</vt:lpstr>
      <vt:lpstr>4.Prom.Temp-Pbar</vt:lpstr>
      <vt:lpstr>Regresion</vt:lpstr>
      <vt:lpstr>5.Flujo promedio</vt:lpstr>
      <vt:lpstr>6.Cálculo PM10-Temp. amb.</vt:lpstr>
      <vt:lpstr>7.Metales PM10-Temp. amb.</vt:lpstr>
      <vt:lpstr>8. Cálculo Vol-10°C</vt:lpstr>
      <vt:lpstr>9.Metales PM10-10°C</vt:lpstr>
      <vt:lpstr>Hoja2</vt:lpstr>
      <vt:lpstr>A.2.1. Promedio meteorologia</vt:lpstr>
      <vt:lpstr>A.2.2. Promedio diarios (T y P)</vt:lpstr>
      <vt:lpstr>A.2.3. Flujo promedio</vt:lpstr>
      <vt:lpstr>A.2.4. Cálculo PM10 y VM</vt:lpstr>
      <vt:lpstr>A.2.5. Cálculo PM 2.5</vt:lpstr>
      <vt:lpstr>A.2.6. Conc. de Metales PM 10</vt:lpstr>
      <vt:lpstr>A.2.7. Cálculo Vol E</vt:lpstr>
      <vt:lpstr>A.2.8. Conc. Metales 10°C</vt:lpstr>
      <vt:lpstr>Resumen</vt:lpstr>
      <vt:lpstr>Fórmula EPA</vt:lpstr>
      <vt:lpstr>'3.1'!Área_de_impresión</vt:lpstr>
      <vt:lpstr>'3.2'!Área_de_impresión</vt:lpstr>
      <vt:lpstr>'3.3'!Área_de_impresión</vt:lpstr>
      <vt:lpstr>'3.4'!Área_de_impresión</vt:lpstr>
      <vt:lpstr>'3.5'!Área_de_impresión</vt:lpstr>
      <vt:lpstr>'3.6'!Área_de_impresión</vt:lpstr>
      <vt:lpstr>'3.8'!Área_de_impresión</vt:lpstr>
      <vt:lpstr>'3.Prom.Met'!Área_de_impresión</vt:lpstr>
      <vt:lpstr>'4.Prom.Temp-Pbar'!Área_de_impresión</vt:lpstr>
      <vt:lpstr>'5.Flujo promedio'!Área_de_impresión</vt:lpstr>
      <vt:lpstr>'6.Cálculo PM10-Temp. amb.'!Área_de_impresión</vt:lpstr>
      <vt:lpstr>'7.Metales PM10-Temp. amb.'!Área_de_impresión</vt:lpstr>
      <vt:lpstr>'9.Metales PM10-10°C'!Área_de_impresión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Cálculo PM 2.5'!Área_de_impresión</vt:lpstr>
      <vt:lpstr>'A.2.6. Conc. de Metales PM 10'!Área_de_impresión</vt:lpstr>
      <vt:lpstr>'A.2.8. Conc. Metales 10°C'!Área_de_impresión</vt:lpstr>
      <vt:lpstr>'3.1'!Títulos_a_imprimir</vt:lpstr>
      <vt:lpstr>'3.2'!Títulos_a_imprimir</vt:lpstr>
      <vt:lpstr>'3.3'!Títulos_a_imprimir</vt:lpstr>
      <vt:lpstr>'3.4'!Títulos_a_imprimir</vt:lpstr>
      <vt:lpstr>'3.5'!Títulos_a_imprimir</vt:lpstr>
      <vt:lpstr>'3.6'!Títulos_a_imprimir</vt:lpstr>
      <vt:lpstr>'3.8'!Títulos_a_imprimir</vt:lpstr>
      <vt:lpstr>'3.Prom.Met'!Títulos_a_imprimir</vt:lpstr>
      <vt:lpstr>'4.Prom.Temp-Pbar'!Títulos_a_imprimir</vt:lpstr>
      <vt:lpstr>'5.Flujo promedio'!Títulos_a_imprimir</vt:lpstr>
      <vt:lpstr>'6.Cálculo PM10-Temp. amb.'!Títulos_a_imprimir</vt:lpstr>
      <vt:lpstr>'7.Metales PM10-Temp. amb.'!Títulos_a_imprimir</vt:lpstr>
      <vt:lpstr>'9.Metales PM10-10°C'!Títulos_a_imprimir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Cálculo PM 2.5'!Títulos_a_imprimir</vt:lpstr>
      <vt:lpstr>'A.2.6. Conc. de Metales PM 10'!Títulos_a_imprimir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Asus</cp:lastModifiedBy>
  <cp:lastPrinted>2021-05-27T22:33:18Z</cp:lastPrinted>
  <dcterms:created xsi:type="dcterms:W3CDTF">2004-09-16T21:53:08Z</dcterms:created>
  <dcterms:modified xsi:type="dcterms:W3CDTF">2022-05-16T14:37:10Z</dcterms:modified>
</cp:coreProperties>
</file>